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28680" yWindow="-120" windowWidth="29040" windowHeight="15720"/>
  </bookViews>
  <sheets>
    <sheet name="14. обоснование" sheetId="1" r:id="rId1"/>
  </sheets>
  <definedNames>
    <definedName name="_xlnm.Print_Area" localSheetId="0">'14. обоснование'!$A$1:$U$81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1" i="1" l="1"/>
  <c r="M59" i="1"/>
  <c r="K53" i="1"/>
  <c r="K81" i="1"/>
  <c r="J81" i="1"/>
  <c r="J52" i="1"/>
  <c r="F52" i="1"/>
  <c r="F81" i="1"/>
  <c r="D81" i="1"/>
  <c r="M53" i="1" l="1"/>
  <c r="J53" i="1"/>
  <c r="K52" i="1" l="1"/>
  <c r="M52" i="1" l="1"/>
  <c r="E43" i="1" l="1"/>
  <c r="E22" i="1" s="1"/>
  <c r="G43" i="1"/>
  <c r="G22" i="1" s="1"/>
  <c r="H43" i="1"/>
  <c r="H22" i="1" s="1"/>
  <c r="I43" i="1"/>
  <c r="I22" i="1" s="1"/>
  <c r="L43" i="1"/>
  <c r="L22" i="1" s="1"/>
  <c r="N43" i="1"/>
  <c r="N22" i="1" s="1"/>
  <c r="O43" i="1"/>
  <c r="O22" i="1" s="1"/>
  <c r="P43" i="1"/>
  <c r="P22" i="1" s="1"/>
  <c r="Q43" i="1"/>
  <c r="Q22" i="1" s="1"/>
  <c r="R43" i="1"/>
  <c r="R22" i="1" s="1"/>
  <c r="S43" i="1"/>
  <c r="S22" i="1" s="1"/>
  <c r="T46" i="1"/>
  <c r="T43" i="1" s="1"/>
  <c r="T22" i="1" s="1"/>
  <c r="U46" i="1"/>
  <c r="U43" i="1" s="1"/>
  <c r="U22" i="1" s="1"/>
  <c r="J59" i="1"/>
  <c r="J58" i="1"/>
  <c r="J57" i="1"/>
  <c r="J56" i="1"/>
  <c r="K56" i="1" s="1"/>
  <c r="M56" i="1" s="1"/>
  <c r="J55" i="1"/>
  <c r="J54" i="1"/>
  <c r="F53" i="1"/>
  <c r="T17" i="1" l="1"/>
  <c r="K54" i="1" l="1"/>
  <c r="M54" i="1" s="1"/>
  <c r="K55" i="1"/>
  <c r="M55" i="1" s="1"/>
  <c r="K57" i="1"/>
  <c r="M57" i="1" s="1"/>
  <c r="K58" i="1"/>
  <c r="M58" i="1" s="1"/>
  <c r="K59" i="1"/>
  <c r="F59" i="1"/>
  <c r="F58" i="1"/>
  <c r="F57" i="1"/>
  <c r="F56" i="1"/>
  <c r="F55" i="1"/>
  <c r="F54" i="1"/>
  <c r="D52" i="1" l="1"/>
  <c r="J46" i="1" l="1"/>
  <c r="J43" i="1" s="1"/>
  <c r="J22" i="1" s="1"/>
  <c r="K51" i="1"/>
  <c r="M51" i="1" s="1"/>
  <c r="D51" i="1" l="1"/>
  <c r="D50" i="1"/>
  <c r="D49" i="1"/>
  <c r="D48" i="1"/>
  <c r="D47" i="1"/>
  <c r="D46" i="1" l="1"/>
  <c r="D43" i="1" s="1"/>
  <c r="D22" i="1" s="1"/>
  <c r="K48" i="1"/>
  <c r="F48" i="1"/>
  <c r="F49" i="1"/>
  <c r="F50" i="1"/>
  <c r="F51" i="1"/>
  <c r="F47" i="1"/>
  <c r="F46" i="1" l="1"/>
  <c r="F43" i="1" s="1"/>
  <c r="F22" i="1" s="1"/>
  <c r="K50" i="1"/>
  <c r="M48" i="1"/>
  <c r="K49" i="1"/>
  <c r="M49" i="1" s="1"/>
  <c r="K47" i="1"/>
  <c r="M47" i="1" l="1"/>
  <c r="K46" i="1"/>
  <c r="K43" i="1" s="1"/>
  <c r="K22" i="1" s="1"/>
  <c r="M50" i="1"/>
  <c r="M46" i="1" l="1"/>
  <c r="M43" i="1" s="1"/>
  <c r="U17" i="1"/>
  <c r="U15" i="1" s="1"/>
  <c r="K17" i="1"/>
  <c r="K15" i="1" s="1"/>
  <c r="J17" i="1"/>
  <c r="J15" i="1" s="1"/>
  <c r="I17" i="1"/>
  <c r="I15" i="1" s="1"/>
  <c r="H17" i="1"/>
  <c r="H15" i="1" s="1"/>
  <c r="G17" i="1"/>
  <c r="G15" i="1" s="1"/>
  <c r="F17" i="1"/>
  <c r="F15" i="1" s="1"/>
  <c r="E17" i="1"/>
  <c r="E15" i="1" s="1"/>
  <c r="D17" i="1"/>
  <c r="D15" i="1" s="1"/>
  <c r="T15" i="1"/>
  <c r="S15" i="1"/>
  <c r="R15" i="1"/>
  <c r="Q15" i="1"/>
  <c r="P15" i="1"/>
  <c r="M22" i="1" l="1"/>
  <c r="M17" i="1"/>
  <c r="M15" i="1" s="1"/>
</calcChain>
</file>

<file path=xl/sharedStrings.xml><?xml version="1.0" encoding="utf-8"?>
<sst xmlns="http://schemas.openxmlformats.org/spreadsheetml/2006/main" count="1227" uniqueCount="184">
  <si>
    <t>Приложение  № 14</t>
  </si>
  <si>
    <t>к приказу Минэнерго России</t>
  </si>
  <si>
    <t>от 5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</si>
  <si>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</si>
  <si>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"Татнефть-Энергосбыт"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</si>
  <si>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</si>
  <si>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</si>
  <si>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</si>
  <si>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</si>
  <si>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</si>
  <si>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</si>
  <si>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</si>
  <si>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</si>
  <si>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</si>
  <si>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</si>
  <si>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</si>
  <si>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</si>
  <si>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</si>
  <si>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Протяженнсоть, км</t>
  </si>
  <si>
    <t>Прочие объекты, шт.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</si>
  <si>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</si>
  <si>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</si>
  <si>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</si>
  <si>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</si>
  <si>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</si>
  <si>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</si>
  <si>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</si>
  <si>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</si>
  <si>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</si>
  <si>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</si>
  <si>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</si>
  <si>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</si>
  <si>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</si>
  <si>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</si>
  <si>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</si>
  <si>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</si>
  <si>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</si>
  <si>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</si>
  <si>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</si>
  <si>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</si>
  <si>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</si>
  <si>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</si>
  <si>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</si>
  <si>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</si>
  <si>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</si>
  <si>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</si>
  <si>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</si>
  <si>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</si>
  <si>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</si>
  <si>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</si>
  <si>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</si>
  <si>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</si>
  <si>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</si>
  <si>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</si>
  <si>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</si>
  <si>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</si>
  <si>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</si>
  <si>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</si>
  <si>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</si>
  <si>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</si>
  <si>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</si>
  <si>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</si>
  <si>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</si>
  <si>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</si>
  <si>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</si>
  <si>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</si>
  <si>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</si>
  <si>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</si>
  <si>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</si>
  <si>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</si>
  <si>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</si>
  <si>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</si>
  <si>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</si>
  <si>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</si>
  <si>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</si>
  <si>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</si>
  <si>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</si>
  <si>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</si>
  <si>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</si>
  <si>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</si>
  <si>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</si>
  <si>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</si>
  <si>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</si>
  <si>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</si>
  <si>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</si>
  <si>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</si>
  <si>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</si>
  <si>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</si>
  <si>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</si>
  <si>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</si>
  <si>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</si>
  <si>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</si>
  <si>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</si>
  <si>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</si>
  <si>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</si>
  <si>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</si>
  <si>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</si>
  <si>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</si>
  <si>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</si>
  <si>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</si>
  <si>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</si>
  <si>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</si>
  <si>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</si>
  <si>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</si>
  <si>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</si>
  <si>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</si>
  <si>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</si>
  <si>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</si>
  <si>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</si>
  <si>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</si>
  <si>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</si>
  <si>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</si>
  <si>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</si>
  <si>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</si>
  <si>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</si>
  <si>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</si>
  <si>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</si>
  <si>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</si>
  <si>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</si>
  <si>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</si>
  <si>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</si>
  <si>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</si>
  <si>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</si>
  <si>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</si>
  <si>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</si>
  <si>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</si>
  <si>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</si>
  <si>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</si>
  <si>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</si>
  <si>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</si>
  <si>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</si>
  <si>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</si>
  <si>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</si>
  <si>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</si>
  <si>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Ретроспективные данные проводимых торгов 2023 года и ТКП подрядной организации на монтаж</t>
  </si>
  <si>
    <t>Реконструкция АСДУЭ</t>
  </si>
  <si>
    <t>Выполнение обязательных требований к ТСО</t>
  </si>
  <si>
    <t>O_ASDUE_2025_TNES</t>
  </si>
  <si>
    <t xml:space="preserve">Ретроспективные данные проводимых торгов 2024 года </t>
  </si>
  <si>
    <t>O_AZR140_2025_TNES</t>
  </si>
  <si>
    <t>O_AZV19_2025_TNES</t>
  </si>
  <si>
    <t>O_AZV11_2025_TNES</t>
  </si>
  <si>
    <t>O_AZV28_2025_TNES</t>
  </si>
  <si>
    <t>O_AZV17_2025_TNES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</si>
  <si>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</si>
  <si>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</si>
  <si>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</si>
  <si>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</si>
  <si>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</si>
  <si>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</si>
  <si>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</si>
  <si>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</si>
  <si>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</si>
  <si>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</si>
  <si>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</si>
  <si>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Стабильное электроснабжение потребителей</t>
  </si>
  <si>
    <t>Год раскрытия информации: 2026 год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</si>
  <si>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</si>
  <si>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</si>
  <si>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</si>
  <si>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</si>
  <si>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</si>
  <si>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</si>
  <si>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</si>
  <si>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</si>
  <si>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</si>
  <si>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</si>
  <si>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</si>
  <si>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</si>
  <si>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</si>
  <si>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</si>
  <si>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</si>
  <si>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</si>
  <si>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</si>
  <si>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</si>
  <si>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</si>
  <si>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</si>
  <si>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</si>
  <si>
    <t>Смета на СМР и ПНР, ТКП на оборудование и ПИР</t>
  </si>
  <si>
    <t>Соответствие устройств релейной защиты электрооборудования подстанции проекту реконструкции АСДУЭ</t>
  </si>
  <si>
    <t>1.6.1</t>
  </si>
  <si>
    <t>Выкуп имущества АИИСКУЭ</t>
  </si>
  <si>
    <t>L_AIISKUE_2027_TNES</t>
  </si>
  <si>
    <t>Договор купли-продажи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</si>
</sst>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1" fontId="1" fillId="2" borderId="1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1" fillId="2" borderId="0" xfId="1" applyFont="1" applyFill="1" applyAlignment="1">
      <alignment horizontal="right" vertical="center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0" fontId="1" fillId="2" borderId="1" xfId="1" applyFont="1" applyFill="1" applyBorder="1" applyAlignment="1">
      <alignment horizontal="center" vertical="center" textRotation="90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1" fillId="2" borderId="2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2" borderId="0" xfId="1" applyFont="1" applyFill="1"/>
    <xf numFmtId="0" fontId="3" fillId="2" borderId="0" xfId="1" applyFont="1" applyFill="1" applyAlignment="1">
      <alignment vertical="center"/>
    </xf>
    <xf numFmtId="1" fontId="3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center"/>
    </xf>
    <xf numFmtId="1" fontId="3" fillId="2" borderId="0" xfId="1" applyNumberFormat="1" applyFont="1" applyFill="1"/>
    <xf numFmtId="0" fontId="3" fillId="2" borderId="0" xfId="1" applyFont="1" applyFill="1" applyAlignment="1">
      <alignment horizontal="right" vertical="center"/>
    </xf>
    <xf numFmtId="0" fontId="1" fillId="2" borderId="0" xfId="2" applyFont="1" applyFill="1" applyAlignment="1">
      <alignment horizontal="center" vertical="center"/>
    </xf>
    <xf numFmtId="0" fontId="1" fillId="2" borderId="0" xfId="2" applyFont="1" applyFill="1" applyAlignment="1">
      <alignment horizontal="center" vertical="top"/>
    </xf>
    <xf numFmtId="0" fontId="1" fillId="2" borderId="0" xfId="2" applyFont="1" applyFill="1" applyAlignment="1">
      <alignment horizontal="center" vertical="top"/>
    </xf>
    <xf numFmtId="1" fontId="1" fillId="2" borderId="0" xfId="2" applyNumberFormat="1" applyFont="1" applyFill="1" applyAlignment="1">
      <alignment horizontal="center" vertical="top"/>
    </xf>
    <xf numFmtId="0" fontId="5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49" fontId="1" fillId="2" borderId="3" xfId="2" applyNumberFormat="1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 wrapText="1"/>
    </xf>
    <xf numFmtId="165" fontId="1" fillId="2" borderId="3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81"/>
  <sheetViews>
    <sheetView tabSelected="1" view="pageBreakPreview" topLeftCell="A4" zoomScale="60" zoomScaleNormal="80" workbookViewId="0">
      <pane xSplit="2" ySplit="11" topLeftCell="C69" activePane="bottomRight" state="frozen"/>
      <selection activeCell="A4" sqref="A4"/>
      <selection pane="topRight" activeCell="C4" sqref="C4"/>
      <selection pane="bottomLeft" activeCell="A15" sqref="A15"/>
      <selection pane="bottomRight" activeCell="N88" sqref="N88"/>
    </sheetView>
  </sheetViews>
  <sheetFormatPr defaultColWidth="15.42578125" defaultRowHeight="15" x14ac:dyDescent="0.25"/>
  <cols>
    <col min="1" max="1" width="11.85546875" style="27" customWidth="1"/>
    <col min="2" max="2" width="65.85546875" style="28" customWidth="1"/>
    <col min="3" max="3" width="45.7109375" style="28" customWidth="1"/>
    <col min="4" max="4" width="26" style="28" customWidth="1"/>
    <col min="5" max="5" width="21.28515625" style="28" customWidth="1"/>
    <col min="6" max="6" width="13.42578125" style="28" customWidth="1"/>
    <col min="7" max="7" width="15" style="28" customWidth="1"/>
    <col min="8" max="8" width="17.5703125" style="28" customWidth="1"/>
    <col min="9" max="9" width="18.7109375" style="28" customWidth="1"/>
    <col min="10" max="10" width="15.85546875" style="28" customWidth="1"/>
    <col min="11" max="11" width="21.5703125" style="28" customWidth="1"/>
    <col min="12" max="12" width="16.85546875" style="29" customWidth="1"/>
    <col min="13" max="13" width="18.28515625" style="28" customWidth="1"/>
    <col min="14" max="15" width="20.42578125" style="28" customWidth="1"/>
    <col min="16" max="16" width="14" style="28" customWidth="1"/>
    <col min="17" max="17" width="13.140625" style="28" customWidth="1"/>
    <col min="18" max="19" width="10.7109375" style="28" customWidth="1"/>
    <col min="20" max="20" width="12.5703125" style="28" customWidth="1"/>
    <col min="21" max="21" width="13" style="38" customWidth="1"/>
    <col min="22" max="22" width="9.28515625" style="28" customWidth="1"/>
    <col min="23" max="23" width="13.85546875" style="28" customWidth="1"/>
    <col min="24" max="252" width="10.28515625" style="27" customWidth="1"/>
    <col min="253" max="253" width="4.42578125" style="27" bestFit="1" customWidth="1"/>
    <col min="254" max="254" width="18.28515625" style="27" bestFit="1" customWidth="1"/>
    <col min="255" max="255" width="19" style="27" bestFit="1" customWidth="1"/>
    <col min="256" max="16384" width="15.42578125" style="27"/>
  </cols>
  <sheetData>
    <row r="1" spans="1:40" ht="15.75" x14ac:dyDescent="0.25">
      <c r="U1" s="14" t="s">
        <v>0</v>
      </c>
    </row>
    <row r="2" spans="1:40" ht="15.75" x14ac:dyDescent="0.25">
      <c r="U2" s="15" t="s">
        <v>1</v>
      </c>
    </row>
    <row r="3" spans="1:40" ht="15.75" x14ac:dyDescent="0.25">
      <c r="U3" s="15" t="s">
        <v>2</v>
      </c>
    </row>
    <row r="4" spans="1:40" ht="16.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40" x14ac:dyDescent="0.25">
      <c r="B5" s="27"/>
      <c r="C5" s="27"/>
      <c r="D5" s="27"/>
      <c r="E5" s="27"/>
      <c r="F5" s="27"/>
      <c r="G5" s="27"/>
      <c r="H5" s="27"/>
      <c r="I5" s="27"/>
      <c r="J5" s="27"/>
      <c r="K5" s="27"/>
      <c r="L5" s="31"/>
      <c r="M5" s="27"/>
      <c r="N5" s="27"/>
      <c r="O5" s="27"/>
      <c r="P5" s="27"/>
      <c r="Q5" s="27"/>
      <c r="R5" s="27"/>
      <c r="S5" s="27"/>
      <c r="T5" s="27"/>
      <c r="U5" s="27"/>
      <c r="V5" s="32"/>
    </row>
    <row r="6" spans="1:40" ht="15.75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2"/>
    </row>
    <row r="7" spans="1:40" ht="15.75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2"/>
    </row>
    <row r="8" spans="1:40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  <c r="N8" s="35"/>
      <c r="O8" s="35"/>
      <c r="P8" s="35"/>
      <c r="Q8" s="35"/>
      <c r="R8" s="35"/>
      <c r="S8" s="35"/>
      <c r="T8" s="35"/>
      <c r="U8" s="35"/>
      <c r="V8" s="32"/>
    </row>
    <row r="9" spans="1:40" ht="15.75" x14ac:dyDescent="0.25">
      <c r="A9" s="16" t="s">
        <v>156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32"/>
    </row>
    <row r="10" spans="1:40" s="38" customFormat="1" ht="16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V10" s="28"/>
      <c r="W10" s="28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 spans="1:40" s="38" customFormat="1" ht="38.25" customHeight="1" x14ac:dyDescent="0.25">
      <c r="A11" s="17" t="s">
        <v>6</v>
      </c>
      <c r="B11" s="17" t="s">
        <v>7</v>
      </c>
      <c r="C11" s="17" t="s">
        <v>8</v>
      </c>
      <c r="D11" s="17" t="s">
        <v>9</v>
      </c>
      <c r="E11" s="17" t="s">
        <v>10</v>
      </c>
      <c r="F11" s="17" t="s">
        <v>11</v>
      </c>
      <c r="G11" s="17"/>
      <c r="H11" s="17"/>
      <c r="I11" s="17"/>
      <c r="J11" s="17"/>
      <c r="K11" s="17" t="s">
        <v>12</v>
      </c>
      <c r="L11" s="17" t="s">
        <v>13</v>
      </c>
      <c r="M11" s="17"/>
      <c r="N11" s="17" t="s">
        <v>14</v>
      </c>
      <c r="O11" s="17" t="s">
        <v>15</v>
      </c>
      <c r="P11" s="17" t="s">
        <v>16</v>
      </c>
      <c r="Q11" s="17"/>
      <c r="R11" s="17"/>
      <c r="S11" s="17"/>
      <c r="T11" s="17"/>
      <c r="U11" s="17"/>
      <c r="V11" s="28"/>
      <c r="W11" s="28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 spans="1:40" s="38" customFormat="1" ht="51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 t="s">
        <v>17</v>
      </c>
      <c r="Q12" s="18"/>
      <c r="R12" s="17" t="s">
        <v>18</v>
      </c>
      <c r="S12" s="18"/>
      <c r="T12" s="17" t="s">
        <v>19</v>
      </c>
      <c r="U12" s="17"/>
      <c r="V12" s="28"/>
      <c r="W12" s="28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40" s="38" customFormat="1" ht="137.25" customHeight="1" x14ac:dyDescent="0.25">
      <c r="A13" s="17"/>
      <c r="B13" s="17"/>
      <c r="C13" s="17"/>
      <c r="D13" s="17"/>
      <c r="E13" s="17"/>
      <c r="F13" s="19" t="s">
        <v>20</v>
      </c>
      <c r="G13" s="19" t="s">
        <v>21</v>
      </c>
      <c r="H13" s="19" t="s">
        <v>22</v>
      </c>
      <c r="I13" s="20" t="s">
        <v>23</v>
      </c>
      <c r="J13" s="19" t="s">
        <v>24</v>
      </c>
      <c r="K13" s="17"/>
      <c r="L13" s="21" t="s">
        <v>25</v>
      </c>
      <c r="M13" s="22" t="s">
        <v>26</v>
      </c>
      <c r="N13" s="17"/>
      <c r="O13" s="17"/>
      <c r="P13" s="19" t="s">
        <v>27</v>
      </c>
      <c r="Q13" s="19" t="s">
        <v>28</v>
      </c>
      <c r="R13" s="19" t="s">
        <v>27</v>
      </c>
      <c r="S13" s="19" t="s">
        <v>28</v>
      </c>
      <c r="T13" s="19" t="s">
        <v>27</v>
      </c>
      <c r="U13" s="19" t="s">
        <v>28</v>
      </c>
      <c r="V13" s="39"/>
      <c r="W13" s="39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1"/>
      <c r="AI13" s="41"/>
      <c r="AJ13" s="41"/>
      <c r="AK13" s="41"/>
      <c r="AL13" s="41"/>
      <c r="AM13" s="41"/>
      <c r="AN13" s="41"/>
    </row>
    <row r="14" spans="1:40" s="38" customFormat="1" ht="15" customHeight="1" x14ac:dyDescent="0.25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12">
        <v>12</v>
      </c>
      <c r="M14" s="42">
        <v>13</v>
      </c>
      <c r="N14" s="42">
        <v>14</v>
      </c>
      <c r="O14" s="42">
        <v>15</v>
      </c>
      <c r="P14" s="43" t="s">
        <v>29</v>
      </c>
      <c r="Q14" s="43" t="s">
        <v>30</v>
      </c>
      <c r="R14" s="43" t="s">
        <v>31</v>
      </c>
      <c r="S14" s="43" t="s">
        <v>32</v>
      </c>
      <c r="T14" s="43" t="s">
        <v>33</v>
      </c>
      <c r="U14" s="43" t="s">
        <v>34</v>
      </c>
      <c r="V14" s="39"/>
      <c r="W14" s="39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1"/>
      <c r="AI14" s="41"/>
      <c r="AJ14" s="41"/>
      <c r="AK14" s="41"/>
      <c r="AL14" s="41"/>
      <c r="AM14" s="41"/>
      <c r="AN14" s="41"/>
    </row>
    <row r="15" spans="1:40" ht="15.75" x14ac:dyDescent="0.25">
      <c r="A15" s="44" t="s">
        <v>35</v>
      </c>
      <c r="B15" s="45" t="s">
        <v>36</v>
      </c>
      <c r="C15" s="1" t="s">
        <v>37</v>
      </c>
      <c r="D15" s="4">
        <f>D17</f>
        <v>1295.2614267156412</v>
      </c>
      <c r="E15" s="4" t="str">
        <f t="shared" ref="E15:M15" si="0">E17</f>
        <v>нд</v>
      </c>
      <c r="F15" s="4">
        <f t="shared" si="0"/>
        <v>1295.0565441124413</v>
      </c>
      <c r="G15" s="4" t="str">
        <f t="shared" si="0"/>
        <v>нд</v>
      </c>
      <c r="H15" s="4" t="str">
        <f t="shared" si="0"/>
        <v>нд</v>
      </c>
      <c r="I15" s="4" t="str">
        <f t="shared" si="0"/>
        <v>нд</v>
      </c>
      <c r="J15" s="4">
        <f t="shared" si="0"/>
        <v>1295.0565441124413</v>
      </c>
      <c r="K15" s="4">
        <f t="shared" si="0"/>
        <v>1078.0571337654433</v>
      </c>
      <c r="L15" s="2" t="s">
        <v>38</v>
      </c>
      <c r="M15" s="4">
        <f t="shared" si="0"/>
        <v>1078.0571337654433</v>
      </c>
      <c r="N15" s="1" t="s">
        <v>38</v>
      </c>
      <c r="O15" s="1" t="s">
        <v>38</v>
      </c>
      <c r="P15" s="3" t="str">
        <f t="shared" ref="P15:U15" si="1">P17</f>
        <v>нд</v>
      </c>
      <c r="Q15" s="3" t="str">
        <f t="shared" si="1"/>
        <v>нд</v>
      </c>
      <c r="R15" s="3" t="str">
        <f t="shared" si="1"/>
        <v>нд</v>
      </c>
      <c r="S15" s="3" t="str">
        <f t="shared" si="1"/>
        <v>нд</v>
      </c>
      <c r="T15" s="3">
        <f t="shared" si="1"/>
        <v>146</v>
      </c>
      <c r="U15" s="3">
        <f t="shared" si="1"/>
        <v>146</v>
      </c>
      <c r="V15" s="5"/>
      <c r="W15" s="5"/>
      <c r="X15" s="6"/>
      <c r="Y15" s="5"/>
      <c r="Z15" s="6"/>
      <c r="AA15" s="5"/>
      <c r="AB15" s="5"/>
      <c r="AC15" s="5"/>
      <c r="AD15" s="5"/>
      <c r="AE15" s="6"/>
      <c r="AF15" s="5"/>
      <c r="AG15" s="6"/>
      <c r="AH15" s="5"/>
      <c r="AI15" s="6"/>
      <c r="AJ15" s="5"/>
      <c r="AK15" s="6"/>
      <c r="AL15" s="7"/>
      <c r="AM15" s="7"/>
      <c r="AN15" s="40"/>
    </row>
    <row r="16" spans="1:40" ht="15.75" x14ac:dyDescent="0.25">
      <c r="A16" s="44" t="s">
        <v>39</v>
      </c>
      <c r="B16" s="45" t="s">
        <v>40</v>
      </c>
      <c r="C16" s="1" t="s">
        <v>37</v>
      </c>
      <c r="D16" s="4" t="s">
        <v>38</v>
      </c>
      <c r="E16" s="8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 t="s">
        <v>38</v>
      </c>
      <c r="K16" s="4" t="s">
        <v>38</v>
      </c>
      <c r="L16" s="9"/>
      <c r="M16" s="4" t="s">
        <v>38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7"/>
      <c r="W16" s="7"/>
      <c r="X16" s="10"/>
      <c r="Y16" s="7"/>
      <c r="Z16" s="10"/>
      <c r="AA16" s="7"/>
      <c r="AB16" s="7"/>
      <c r="AC16" s="7"/>
      <c r="AD16" s="7"/>
      <c r="AE16" s="10"/>
      <c r="AF16" s="7"/>
      <c r="AG16" s="7"/>
      <c r="AH16" s="7"/>
      <c r="AI16" s="7"/>
      <c r="AJ16" s="7"/>
      <c r="AK16" s="10"/>
      <c r="AL16" s="7"/>
      <c r="AM16" s="7"/>
      <c r="AN16" s="40"/>
    </row>
    <row r="17" spans="1:40" ht="31.5" x14ac:dyDescent="0.25">
      <c r="A17" s="44" t="s">
        <v>41</v>
      </c>
      <c r="B17" s="45" t="s">
        <v>42</v>
      </c>
      <c r="C17" s="1" t="s">
        <v>37</v>
      </c>
      <c r="D17" s="4">
        <f>D43</f>
        <v>1295.2614267156412</v>
      </c>
      <c r="E17" s="4" t="str">
        <f t="shared" ref="E17:M17" si="2">E43</f>
        <v>нд</v>
      </c>
      <c r="F17" s="4">
        <f t="shared" si="2"/>
        <v>1295.0565441124413</v>
      </c>
      <c r="G17" s="4" t="str">
        <f t="shared" si="2"/>
        <v>нд</v>
      </c>
      <c r="H17" s="4" t="str">
        <f t="shared" si="2"/>
        <v>нд</v>
      </c>
      <c r="I17" s="4" t="str">
        <f t="shared" si="2"/>
        <v>нд</v>
      </c>
      <c r="J17" s="4">
        <f t="shared" si="2"/>
        <v>1295.0565441124413</v>
      </c>
      <c r="K17" s="4">
        <f t="shared" si="2"/>
        <v>1078.0571337654433</v>
      </c>
      <c r="L17" s="2" t="s">
        <v>38</v>
      </c>
      <c r="M17" s="4">
        <f t="shared" si="2"/>
        <v>1078.0571337654433</v>
      </c>
      <c r="N17" s="2" t="s">
        <v>38</v>
      </c>
      <c r="O17" s="2" t="s">
        <v>38</v>
      </c>
      <c r="P17" s="2" t="s">
        <v>38</v>
      </c>
      <c r="Q17" s="2" t="s">
        <v>38</v>
      </c>
      <c r="R17" s="2" t="s">
        <v>38</v>
      </c>
      <c r="S17" s="2" t="s">
        <v>38</v>
      </c>
      <c r="T17" s="3">
        <f>T43</f>
        <v>146</v>
      </c>
      <c r="U17" s="3">
        <f>U43</f>
        <v>146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40"/>
    </row>
    <row r="18" spans="1:40" ht="47.25" x14ac:dyDescent="0.25">
      <c r="A18" s="44" t="s">
        <v>43</v>
      </c>
      <c r="B18" s="45" t="s">
        <v>44</v>
      </c>
      <c r="C18" s="1" t="s">
        <v>37</v>
      </c>
      <c r="D18" s="4" t="s">
        <v>38</v>
      </c>
      <c r="E18" s="1" t="s">
        <v>38</v>
      </c>
      <c r="F18" s="4" t="s">
        <v>38</v>
      </c>
      <c r="G18" s="4" t="s">
        <v>38</v>
      </c>
      <c r="H18" s="4" t="s">
        <v>38</v>
      </c>
      <c r="I18" s="4" t="s">
        <v>38</v>
      </c>
      <c r="J18" s="4" t="s">
        <v>38</v>
      </c>
      <c r="K18" s="4" t="s">
        <v>38</v>
      </c>
      <c r="L18" s="2" t="s">
        <v>38</v>
      </c>
      <c r="M18" s="4" t="s">
        <v>38</v>
      </c>
      <c r="N18" s="1" t="s">
        <v>38</v>
      </c>
      <c r="O18" s="1" t="s">
        <v>38</v>
      </c>
      <c r="P18" s="3" t="s">
        <v>38</v>
      </c>
      <c r="Q18" s="3" t="s">
        <v>38</v>
      </c>
      <c r="R18" s="3" t="s">
        <v>38</v>
      </c>
      <c r="S18" s="3" t="s">
        <v>38</v>
      </c>
      <c r="T18" s="3" t="s">
        <v>38</v>
      </c>
      <c r="U18" s="3" t="s">
        <v>38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40"/>
    </row>
    <row r="19" spans="1:40" ht="31.5" x14ac:dyDescent="0.25">
      <c r="A19" s="44" t="s">
        <v>45</v>
      </c>
      <c r="B19" s="45" t="s">
        <v>46</v>
      </c>
      <c r="C19" s="1" t="s">
        <v>37</v>
      </c>
      <c r="D19" s="4" t="s">
        <v>38</v>
      </c>
      <c r="E19" s="1" t="s">
        <v>38</v>
      </c>
      <c r="F19" s="4" t="s">
        <v>38</v>
      </c>
      <c r="G19" s="4" t="s">
        <v>38</v>
      </c>
      <c r="H19" s="4" t="s">
        <v>38</v>
      </c>
      <c r="I19" s="4" t="s">
        <v>38</v>
      </c>
      <c r="J19" s="4" t="s">
        <v>38</v>
      </c>
      <c r="K19" s="4" t="s">
        <v>38</v>
      </c>
      <c r="L19" s="2" t="s">
        <v>38</v>
      </c>
      <c r="M19" s="4" t="s">
        <v>38</v>
      </c>
      <c r="N19" s="1" t="s">
        <v>38</v>
      </c>
      <c r="O19" s="1" t="s">
        <v>38</v>
      </c>
      <c r="P19" s="3" t="s">
        <v>38</v>
      </c>
      <c r="Q19" s="3" t="s">
        <v>38</v>
      </c>
      <c r="R19" s="3" t="s">
        <v>38</v>
      </c>
      <c r="S19" s="3" t="s">
        <v>38</v>
      </c>
      <c r="T19" s="3" t="s">
        <v>38</v>
      </c>
      <c r="U19" s="3" t="s">
        <v>38</v>
      </c>
      <c r="V19" s="7"/>
      <c r="W19" s="7"/>
      <c r="X19" s="10"/>
      <c r="Y19" s="7"/>
      <c r="Z19" s="10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10"/>
      <c r="AL19" s="7"/>
      <c r="AM19" s="7"/>
      <c r="AN19" s="40"/>
    </row>
    <row r="20" spans="1:40" ht="31.5" x14ac:dyDescent="0.25">
      <c r="A20" s="44" t="s">
        <v>47</v>
      </c>
      <c r="B20" s="45" t="s">
        <v>48</v>
      </c>
      <c r="C20" s="1" t="s">
        <v>37</v>
      </c>
      <c r="D20" s="4" t="s">
        <v>38</v>
      </c>
      <c r="E20" s="1" t="s">
        <v>38</v>
      </c>
      <c r="F20" s="4" t="s">
        <v>38</v>
      </c>
      <c r="G20" s="4" t="s">
        <v>38</v>
      </c>
      <c r="H20" s="4" t="s">
        <v>38</v>
      </c>
      <c r="I20" s="4" t="s">
        <v>38</v>
      </c>
      <c r="J20" s="4" t="s">
        <v>38</v>
      </c>
      <c r="K20" s="4" t="s">
        <v>38</v>
      </c>
      <c r="L20" s="2" t="s">
        <v>38</v>
      </c>
      <c r="M20" s="4" t="s">
        <v>38</v>
      </c>
      <c r="N20" s="1" t="s">
        <v>38</v>
      </c>
      <c r="O20" s="1" t="s">
        <v>38</v>
      </c>
      <c r="P20" s="3" t="s">
        <v>38</v>
      </c>
      <c r="Q20" s="3" t="s">
        <v>38</v>
      </c>
      <c r="R20" s="3" t="s">
        <v>38</v>
      </c>
      <c r="S20" s="3" t="s">
        <v>38</v>
      </c>
      <c r="T20" s="3" t="s">
        <v>38</v>
      </c>
      <c r="U20" s="3" t="s">
        <v>38</v>
      </c>
      <c r="V20" s="7"/>
      <c r="W20" s="7"/>
      <c r="X20" s="10"/>
      <c r="Y20" s="7"/>
      <c r="Z20" s="10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10"/>
      <c r="AL20" s="7"/>
      <c r="AM20" s="7"/>
      <c r="AN20" s="40"/>
    </row>
    <row r="21" spans="1:40" ht="15.75" x14ac:dyDescent="0.25">
      <c r="A21" s="44" t="s">
        <v>49</v>
      </c>
      <c r="B21" s="45" t="s">
        <v>50</v>
      </c>
      <c r="C21" s="1" t="s">
        <v>37</v>
      </c>
      <c r="D21" s="4" t="s">
        <v>38</v>
      </c>
      <c r="E21" s="1" t="s">
        <v>38</v>
      </c>
      <c r="F21" s="4" t="s">
        <v>38</v>
      </c>
      <c r="G21" s="4" t="s">
        <v>38</v>
      </c>
      <c r="H21" s="4" t="s">
        <v>38</v>
      </c>
      <c r="I21" s="4" t="s">
        <v>38</v>
      </c>
      <c r="J21" s="4" t="s">
        <v>38</v>
      </c>
      <c r="K21" s="4" t="s">
        <v>38</v>
      </c>
      <c r="L21" s="2" t="s">
        <v>38</v>
      </c>
      <c r="M21" s="4" t="s">
        <v>38</v>
      </c>
      <c r="N21" s="1" t="s">
        <v>38</v>
      </c>
      <c r="O21" s="1" t="s">
        <v>38</v>
      </c>
      <c r="P21" s="3" t="s">
        <v>38</v>
      </c>
      <c r="Q21" s="3" t="s">
        <v>38</v>
      </c>
      <c r="R21" s="3" t="s">
        <v>38</v>
      </c>
      <c r="S21" s="3" t="s">
        <v>38</v>
      </c>
      <c r="T21" s="3" t="s">
        <v>38</v>
      </c>
      <c r="U21" s="3" t="s">
        <v>38</v>
      </c>
      <c r="V21" s="7"/>
      <c r="W21" s="7"/>
      <c r="X21" s="10"/>
      <c r="Y21" s="7"/>
      <c r="Z21" s="10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10"/>
      <c r="AL21" s="7"/>
      <c r="AM21" s="7"/>
      <c r="AN21" s="40"/>
    </row>
    <row r="22" spans="1:40" ht="15.75" x14ac:dyDescent="0.25">
      <c r="A22" s="44" t="s">
        <v>51</v>
      </c>
      <c r="B22" s="45" t="s">
        <v>52</v>
      </c>
      <c r="C22" s="1" t="s">
        <v>37</v>
      </c>
      <c r="D22" s="4">
        <f>D43</f>
        <v>1295.2614267156412</v>
      </c>
      <c r="E22" s="4" t="str">
        <f t="shared" ref="E22:U22" si="3">E43</f>
        <v>нд</v>
      </c>
      <c r="F22" s="4">
        <f t="shared" si="3"/>
        <v>1295.0565441124413</v>
      </c>
      <c r="G22" s="4" t="str">
        <f t="shared" si="3"/>
        <v>нд</v>
      </c>
      <c r="H22" s="4" t="str">
        <f t="shared" si="3"/>
        <v>нд</v>
      </c>
      <c r="I22" s="4" t="str">
        <f t="shared" si="3"/>
        <v>нд</v>
      </c>
      <c r="J22" s="4">
        <f t="shared" si="3"/>
        <v>1295.0565441124413</v>
      </c>
      <c r="K22" s="4">
        <f t="shared" si="3"/>
        <v>1078.0571337654433</v>
      </c>
      <c r="L22" s="4" t="str">
        <f t="shared" si="3"/>
        <v>нд</v>
      </c>
      <c r="M22" s="4">
        <f t="shared" si="3"/>
        <v>1078.0571337654433</v>
      </c>
      <c r="N22" s="4" t="str">
        <f t="shared" si="3"/>
        <v>нд</v>
      </c>
      <c r="O22" s="4" t="str">
        <f t="shared" si="3"/>
        <v>нд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>
        <f t="shared" si="3"/>
        <v>146</v>
      </c>
      <c r="U22" s="4">
        <f t="shared" si="3"/>
        <v>146</v>
      </c>
      <c r="V22" s="7"/>
      <c r="W22" s="7"/>
      <c r="X22" s="10"/>
      <c r="Y22" s="7"/>
      <c r="Z22" s="10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10"/>
      <c r="AL22" s="7"/>
      <c r="AM22" s="7"/>
      <c r="AN22" s="40"/>
    </row>
    <row r="23" spans="1:40" ht="15.75" x14ac:dyDescent="0.25">
      <c r="A23" s="44" t="s">
        <v>53</v>
      </c>
      <c r="B23" s="45" t="s">
        <v>54</v>
      </c>
      <c r="C23" s="1" t="s">
        <v>37</v>
      </c>
      <c r="D23" s="4" t="s">
        <v>38</v>
      </c>
      <c r="E23" s="1" t="s">
        <v>38</v>
      </c>
      <c r="F23" s="4" t="s">
        <v>38</v>
      </c>
      <c r="G23" s="4" t="s">
        <v>38</v>
      </c>
      <c r="H23" s="4" t="s">
        <v>38</v>
      </c>
      <c r="I23" s="4" t="s">
        <v>38</v>
      </c>
      <c r="J23" s="4" t="s">
        <v>38</v>
      </c>
      <c r="K23" s="4" t="s">
        <v>38</v>
      </c>
      <c r="L23" s="2" t="s">
        <v>38</v>
      </c>
      <c r="M23" s="4" t="s">
        <v>38</v>
      </c>
      <c r="N23" s="1" t="s">
        <v>38</v>
      </c>
      <c r="O23" s="1" t="s">
        <v>38</v>
      </c>
      <c r="P23" s="3" t="s">
        <v>38</v>
      </c>
      <c r="Q23" s="3" t="s">
        <v>38</v>
      </c>
      <c r="R23" s="3" t="s">
        <v>38</v>
      </c>
      <c r="S23" s="3" t="s">
        <v>38</v>
      </c>
      <c r="T23" s="3" t="s">
        <v>38</v>
      </c>
      <c r="U23" s="3" t="s">
        <v>38</v>
      </c>
      <c r="V23" s="7"/>
      <c r="W23" s="7"/>
      <c r="X23" s="10"/>
      <c r="Y23" s="7"/>
      <c r="Z23" s="10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10"/>
      <c r="AL23" s="7"/>
      <c r="AM23" s="7"/>
      <c r="AN23" s="40"/>
    </row>
    <row r="24" spans="1:40" ht="31.5" x14ac:dyDescent="0.25">
      <c r="A24" s="44" t="s">
        <v>55</v>
      </c>
      <c r="B24" s="45" t="s">
        <v>56</v>
      </c>
      <c r="C24" s="1" t="s">
        <v>37</v>
      </c>
      <c r="D24" s="4" t="s">
        <v>38</v>
      </c>
      <c r="E24" s="1" t="s">
        <v>38</v>
      </c>
      <c r="F24" s="4" t="s">
        <v>38</v>
      </c>
      <c r="G24" s="4" t="s">
        <v>38</v>
      </c>
      <c r="H24" s="4" t="s">
        <v>38</v>
      </c>
      <c r="I24" s="4" t="s">
        <v>38</v>
      </c>
      <c r="J24" s="4" t="s">
        <v>38</v>
      </c>
      <c r="K24" s="4" t="s">
        <v>38</v>
      </c>
      <c r="L24" s="2" t="s">
        <v>38</v>
      </c>
      <c r="M24" s="4" t="s">
        <v>38</v>
      </c>
      <c r="N24" s="1" t="s">
        <v>38</v>
      </c>
      <c r="O24" s="1" t="s">
        <v>38</v>
      </c>
      <c r="P24" s="3" t="s">
        <v>38</v>
      </c>
      <c r="Q24" s="3" t="s">
        <v>38</v>
      </c>
      <c r="R24" s="3" t="s">
        <v>38</v>
      </c>
      <c r="S24" s="3" t="s">
        <v>38</v>
      </c>
      <c r="T24" s="3" t="s">
        <v>38</v>
      </c>
      <c r="U24" s="3" t="s">
        <v>38</v>
      </c>
      <c r="V24" s="7"/>
      <c r="W24" s="7"/>
      <c r="X24" s="10"/>
      <c r="Y24" s="7"/>
      <c r="Z24" s="10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10"/>
      <c r="AL24" s="7"/>
      <c r="AM24" s="7"/>
      <c r="AN24" s="40"/>
    </row>
    <row r="25" spans="1:40" ht="47.25" x14ac:dyDescent="0.25">
      <c r="A25" s="44" t="s">
        <v>57</v>
      </c>
      <c r="B25" s="45" t="s">
        <v>58</v>
      </c>
      <c r="C25" s="1" t="s">
        <v>37</v>
      </c>
      <c r="D25" s="4" t="s">
        <v>38</v>
      </c>
      <c r="E25" s="1" t="s">
        <v>38</v>
      </c>
      <c r="F25" s="4" t="s">
        <v>38</v>
      </c>
      <c r="G25" s="4" t="s">
        <v>38</v>
      </c>
      <c r="H25" s="4" t="s">
        <v>38</v>
      </c>
      <c r="I25" s="4" t="s">
        <v>38</v>
      </c>
      <c r="J25" s="4" t="s">
        <v>38</v>
      </c>
      <c r="K25" s="4" t="s">
        <v>38</v>
      </c>
      <c r="L25" s="2" t="s">
        <v>38</v>
      </c>
      <c r="M25" s="4" t="s">
        <v>38</v>
      </c>
      <c r="N25" s="1" t="s">
        <v>38</v>
      </c>
      <c r="O25" s="1" t="s">
        <v>38</v>
      </c>
      <c r="P25" s="3" t="s">
        <v>38</v>
      </c>
      <c r="Q25" s="3" t="s">
        <v>38</v>
      </c>
      <c r="R25" s="3" t="s">
        <v>38</v>
      </c>
      <c r="S25" s="3" t="s">
        <v>38</v>
      </c>
      <c r="T25" s="3" t="s">
        <v>38</v>
      </c>
      <c r="U25" s="3" t="s">
        <v>38</v>
      </c>
      <c r="V25" s="7"/>
      <c r="W25" s="7"/>
      <c r="X25" s="10"/>
      <c r="Y25" s="7"/>
      <c r="Z25" s="10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10"/>
      <c r="AL25" s="7"/>
      <c r="AM25" s="7"/>
      <c r="AN25" s="40"/>
    </row>
    <row r="26" spans="1:40" ht="47.25" x14ac:dyDescent="0.25">
      <c r="A26" s="44" t="s">
        <v>59</v>
      </c>
      <c r="B26" s="45" t="s">
        <v>60</v>
      </c>
      <c r="C26" s="1" t="s">
        <v>37</v>
      </c>
      <c r="D26" s="4" t="s">
        <v>38</v>
      </c>
      <c r="E26" s="1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2" t="s">
        <v>38</v>
      </c>
      <c r="M26" s="4" t="s">
        <v>38</v>
      </c>
      <c r="N26" s="1" t="s">
        <v>38</v>
      </c>
      <c r="O26" s="1" t="s">
        <v>38</v>
      </c>
      <c r="P26" s="3" t="s">
        <v>38</v>
      </c>
      <c r="Q26" s="3" t="s">
        <v>38</v>
      </c>
      <c r="R26" s="3" t="s">
        <v>38</v>
      </c>
      <c r="S26" s="3" t="s">
        <v>38</v>
      </c>
      <c r="T26" s="3" t="s">
        <v>38</v>
      </c>
      <c r="U26" s="3" t="s">
        <v>38</v>
      </c>
      <c r="V26" s="7"/>
      <c r="W26" s="7"/>
      <c r="X26" s="10"/>
      <c r="Y26" s="7"/>
      <c r="Z26" s="10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10"/>
      <c r="AL26" s="7"/>
      <c r="AM26" s="7"/>
      <c r="AN26" s="40"/>
    </row>
    <row r="27" spans="1:40" ht="31.5" x14ac:dyDescent="0.25">
      <c r="A27" s="44" t="s">
        <v>61</v>
      </c>
      <c r="B27" s="45" t="s">
        <v>62</v>
      </c>
      <c r="C27" s="46" t="s">
        <v>37</v>
      </c>
      <c r="D27" s="4" t="s">
        <v>38</v>
      </c>
      <c r="E27" s="1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2" t="s">
        <v>38</v>
      </c>
      <c r="M27" s="4" t="s">
        <v>38</v>
      </c>
      <c r="N27" s="1" t="s">
        <v>38</v>
      </c>
      <c r="O27" s="1" t="s">
        <v>38</v>
      </c>
      <c r="P27" s="3" t="s">
        <v>38</v>
      </c>
      <c r="Q27" s="3" t="s">
        <v>38</v>
      </c>
      <c r="R27" s="3" t="s">
        <v>38</v>
      </c>
      <c r="S27" s="3" t="s">
        <v>38</v>
      </c>
      <c r="T27" s="3" t="s">
        <v>38</v>
      </c>
      <c r="U27" s="3" t="s">
        <v>38</v>
      </c>
      <c r="V27" s="7"/>
      <c r="W27" s="7"/>
      <c r="X27" s="10"/>
      <c r="Y27" s="7"/>
      <c r="Z27" s="10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10"/>
      <c r="AL27" s="7"/>
      <c r="AM27" s="7"/>
      <c r="AN27" s="40"/>
    </row>
    <row r="28" spans="1:40" ht="31.5" x14ac:dyDescent="0.25">
      <c r="A28" s="44" t="s">
        <v>63</v>
      </c>
      <c r="B28" s="45" t="s">
        <v>64</v>
      </c>
      <c r="C28" s="1" t="s">
        <v>37</v>
      </c>
      <c r="D28" s="4" t="s">
        <v>38</v>
      </c>
      <c r="E28" s="1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2" t="s">
        <v>38</v>
      </c>
      <c r="M28" s="4" t="s">
        <v>38</v>
      </c>
      <c r="N28" s="1" t="s">
        <v>38</v>
      </c>
      <c r="O28" s="1" t="s">
        <v>38</v>
      </c>
      <c r="P28" s="3" t="s">
        <v>38</v>
      </c>
      <c r="Q28" s="3" t="s">
        <v>38</v>
      </c>
      <c r="R28" s="3" t="s">
        <v>38</v>
      </c>
      <c r="S28" s="3" t="s">
        <v>38</v>
      </c>
      <c r="T28" s="3" t="s">
        <v>38</v>
      </c>
      <c r="U28" s="3" t="s">
        <v>38</v>
      </c>
      <c r="V28" s="7"/>
      <c r="W28" s="7"/>
      <c r="X28" s="7"/>
      <c r="Y28" s="7"/>
      <c r="Z28" s="10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40"/>
    </row>
    <row r="29" spans="1:40" ht="47.25" x14ac:dyDescent="0.25">
      <c r="A29" s="44" t="s">
        <v>65</v>
      </c>
      <c r="B29" s="45" t="s">
        <v>66</v>
      </c>
      <c r="C29" s="1" t="s">
        <v>37</v>
      </c>
      <c r="D29" s="4" t="s">
        <v>38</v>
      </c>
      <c r="E29" s="1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2" t="s">
        <v>38</v>
      </c>
      <c r="M29" s="4" t="s">
        <v>38</v>
      </c>
      <c r="N29" s="1" t="s">
        <v>38</v>
      </c>
      <c r="O29" s="1" t="s">
        <v>38</v>
      </c>
      <c r="P29" s="3" t="s">
        <v>38</v>
      </c>
      <c r="Q29" s="3" t="s">
        <v>38</v>
      </c>
      <c r="R29" s="3" t="s">
        <v>38</v>
      </c>
      <c r="S29" s="3" t="s">
        <v>38</v>
      </c>
      <c r="T29" s="3" t="s">
        <v>38</v>
      </c>
      <c r="U29" s="3" t="s">
        <v>38</v>
      </c>
      <c r="V29" s="7"/>
      <c r="W29" s="7"/>
      <c r="X29" s="7"/>
      <c r="Y29" s="7"/>
      <c r="Z29" s="10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40"/>
    </row>
    <row r="30" spans="1:40" ht="31.5" x14ac:dyDescent="0.25">
      <c r="A30" s="44" t="s">
        <v>67</v>
      </c>
      <c r="B30" s="45" t="s">
        <v>68</v>
      </c>
      <c r="C30" s="1" t="s">
        <v>37</v>
      </c>
      <c r="D30" s="4" t="s">
        <v>38</v>
      </c>
      <c r="E30" s="1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2" t="s">
        <v>38</v>
      </c>
      <c r="M30" s="4" t="s">
        <v>38</v>
      </c>
      <c r="N30" s="1" t="s">
        <v>38</v>
      </c>
      <c r="O30" s="1" t="s">
        <v>38</v>
      </c>
      <c r="P30" s="3" t="s">
        <v>38</v>
      </c>
      <c r="Q30" s="3" t="s">
        <v>38</v>
      </c>
      <c r="R30" s="3" t="s">
        <v>38</v>
      </c>
      <c r="S30" s="3" t="s">
        <v>38</v>
      </c>
      <c r="T30" s="3" t="s">
        <v>38</v>
      </c>
      <c r="U30" s="3" t="s">
        <v>38</v>
      </c>
      <c r="V30" s="7"/>
      <c r="W30" s="7"/>
      <c r="X30" s="7"/>
      <c r="Y30" s="7"/>
      <c r="Z30" s="10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40"/>
    </row>
    <row r="31" spans="1:40" ht="31.5" x14ac:dyDescent="0.25">
      <c r="A31" s="44" t="s">
        <v>69</v>
      </c>
      <c r="B31" s="45" t="s">
        <v>70</v>
      </c>
      <c r="C31" s="1" t="s">
        <v>37</v>
      </c>
      <c r="D31" s="4" t="s">
        <v>38</v>
      </c>
      <c r="E31" s="1" t="s">
        <v>38</v>
      </c>
      <c r="F31" s="3" t="s">
        <v>38</v>
      </c>
      <c r="G31" s="3" t="s">
        <v>38</v>
      </c>
      <c r="H31" s="3" t="s">
        <v>38</v>
      </c>
      <c r="I31" s="3" t="s">
        <v>38</v>
      </c>
      <c r="J31" s="3" t="s">
        <v>38</v>
      </c>
      <c r="K31" s="4" t="s">
        <v>38</v>
      </c>
      <c r="L31" s="1" t="s">
        <v>38</v>
      </c>
      <c r="M31" s="3" t="s">
        <v>38</v>
      </c>
      <c r="N31" s="1" t="s">
        <v>38</v>
      </c>
      <c r="O31" s="1" t="s">
        <v>38</v>
      </c>
      <c r="P31" s="3" t="s">
        <v>38</v>
      </c>
      <c r="Q31" s="3" t="s">
        <v>38</v>
      </c>
      <c r="R31" s="3" t="s">
        <v>38</v>
      </c>
      <c r="S31" s="3" t="s">
        <v>38</v>
      </c>
      <c r="T31" s="3" t="s">
        <v>38</v>
      </c>
      <c r="U31" s="3" t="s">
        <v>38</v>
      </c>
      <c r="V31" s="7"/>
      <c r="W31" s="7"/>
      <c r="X31" s="7"/>
      <c r="Y31" s="7"/>
      <c r="Z31" s="10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40"/>
    </row>
    <row r="32" spans="1:40" ht="31.5" x14ac:dyDescent="0.25">
      <c r="A32" s="44" t="s">
        <v>71</v>
      </c>
      <c r="B32" s="45" t="s">
        <v>72</v>
      </c>
      <c r="C32" s="1" t="s">
        <v>37</v>
      </c>
      <c r="D32" s="4" t="s">
        <v>38</v>
      </c>
      <c r="E32" s="1" t="s">
        <v>38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2" t="s">
        <v>38</v>
      </c>
      <c r="M32" s="4" t="s">
        <v>38</v>
      </c>
      <c r="N32" s="1" t="s">
        <v>38</v>
      </c>
      <c r="O32" s="1" t="s">
        <v>38</v>
      </c>
      <c r="P32" s="3" t="s">
        <v>38</v>
      </c>
      <c r="Q32" s="3" t="s">
        <v>38</v>
      </c>
      <c r="R32" s="3" t="s">
        <v>38</v>
      </c>
      <c r="S32" s="3" t="s">
        <v>38</v>
      </c>
      <c r="T32" s="3" t="s">
        <v>38</v>
      </c>
      <c r="U32" s="3" t="s">
        <v>38</v>
      </c>
      <c r="V32" s="7"/>
      <c r="W32" s="7"/>
      <c r="X32" s="7"/>
      <c r="Y32" s="7"/>
      <c r="Z32" s="10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40"/>
    </row>
    <row r="33" spans="1:40" ht="63" x14ac:dyDescent="0.25">
      <c r="A33" s="44" t="s">
        <v>71</v>
      </c>
      <c r="B33" s="45" t="s">
        <v>73</v>
      </c>
      <c r="C33" s="1" t="s">
        <v>37</v>
      </c>
      <c r="D33" s="4" t="s">
        <v>38</v>
      </c>
      <c r="E33" s="1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2" t="s">
        <v>38</v>
      </c>
      <c r="M33" s="4" t="s">
        <v>38</v>
      </c>
      <c r="N33" s="1" t="s">
        <v>38</v>
      </c>
      <c r="O33" s="1" t="s">
        <v>38</v>
      </c>
      <c r="P33" s="3" t="s">
        <v>38</v>
      </c>
      <c r="Q33" s="3" t="s">
        <v>38</v>
      </c>
      <c r="R33" s="3" t="s">
        <v>38</v>
      </c>
      <c r="S33" s="3" t="s">
        <v>38</v>
      </c>
      <c r="T33" s="3" t="s">
        <v>38</v>
      </c>
      <c r="U33" s="3" t="s">
        <v>38</v>
      </c>
      <c r="V33" s="7"/>
      <c r="W33" s="7"/>
      <c r="X33" s="7"/>
      <c r="Y33" s="7"/>
      <c r="Z33" s="10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40"/>
    </row>
    <row r="34" spans="1:40" ht="63" x14ac:dyDescent="0.25">
      <c r="A34" s="44" t="s">
        <v>71</v>
      </c>
      <c r="B34" s="45" t="s">
        <v>74</v>
      </c>
      <c r="C34" s="1" t="s">
        <v>37</v>
      </c>
      <c r="D34" s="4" t="s">
        <v>38</v>
      </c>
      <c r="E34" s="1" t="s">
        <v>38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2" t="s">
        <v>38</v>
      </c>
      <c r="M34" s="4" t="s">
        <v>38</v>
      </c>
      <c r="N34" s="1" t="s">
        <v>38</v>
      </c>
      <c r="O34" s="1" t="s">
        <v>38</v>
      </c>
      <c r="P34" s="3" t="s">
        <v>38</v>
      </c>
      <c r="Q34" s="3" t="s">
        <v>38</v>
      </c>
      <c r="R34" s="3" t="s">
        <v>38</v>
      </c>
      <c r="S34" s="3" t="s">
        <v>38</v>
      </c>
      <c r="T34" s="3" t="s">
        <v>38</v>
      </c>
      <c r="U34" s="3" t="s">
        <v>38</v>
      </c>
      <c r="V34" s="7"/>
      <c r="W34" s="7"/>
      <c r="X34" s="7"/>
      <c r="Y34" s="7"/>
      <c r="Z34" s="10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40"/>
    </row>
    <row r="35" spans="1:40" ht="63" x14ac:dyDescent="0.25">
      <c r="A35" s="44" t="s">
        <v>71</v>
      </c>
      <c r="B35" s="45" t="s">
        <v>75</v>
      </c>
      <c r="C35" s="1" t="s">
        <v>37</v>
      </c>
      <c r="D35" s="4" t="s">
        <v>38</v>
      </c>
      <c r="E35" s="1" t="s">
        <v>38</v>
      </c>
      <c r="F35" s="4" t="s">
        <v>38</v>
      </c>
      <c r="G35" s="4" t="s">
        <v>38</v>
      </c>
      <c r="H35" s="4" t="s">
        <v>38</v>
      </c>
      <c r="I35" s="4" t="s">
        <v>38</v>
      </c>
      <c r="J35" s="4" t="s">
        <v>38</v>
      </c>
      <c r="K35" s="4" t="s">
        <v>38</v>
      </c>
      <c r="L35" s="2" t="s">
        <v>38</v>
      </c>
      <c r="M35" s="4" t="s">
        <v>38</v>
      </c>
      <c r="N35" s="1" t="s">
        <v>38</v>
      </c>
      <c r="O35" s="1" t="s">
        <v>38</v>
      </c>
      <c r="P35" s="3" t="s">
        <v>38</v>
      </c>
      <c r="Q35" s="3" t="s">
        <v>38</v>
      </c>
      <c r="R35" s="3" t="s">
        <v>38</v>
      </c>
      <c r="S35" s="3" t="s">
        <v>38</v>
      </c>
      <c r="T35" s="3" t="s">
        <v>38</v>
      </c>
      <c r="U35" s="3" t="s">
        <v>38</v>
      </c>
      <c r="V35" s="7"/>
      <c r="W35" s="7"/>
      <c r="X35" s="7"/>
      <c r="Y35" s="7"/>
      <c r="Z35" s="10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40"/>
    </row>
    <row r="36" spans="1:40" ht="31.5" x14ac:dyDescent="0.25">
      <c r="A36" s="44" t="s">
        <v>76</v>
      </c>
      <c r="B36" s="45" t="s">
        <v>72</v>
      </c>
      <c r="C36" s="1" t="s">
        <v>37</v>
      </c>
      <c r="D36" s="4" t="s">
        <v>38</v>
      </c>
      <c r="E36" s="1" t="s">
        <v>38</v>
      </c>
      <c r="F36" s="4" t="s">
        <v>38</v>
      </c>
      <c r="G36" s="4" t="s">
        <v>38</v>
      </c>
      <c r="H36" s="4" t="s">
        <v>38</v>
      </c>
      <c r="I36" s="4" t="s">
        <v>38</v>
      </c>
      <c r="J36" s="4" t="s">
        <v>38</v>
      </c>
      <c r="K36" s="4" t="s">
        <v>38</v>
      </c>
      <c r="L36" s="2" t="s">
        <v>38</v>
      </c>
      <c r="M36" s="4" t="s">
        <v>38</v>
      </c>
      <c r="N36" s="1" t="s">
        <v>38</v>
      </c>
      <c r="O36" s="1" t="s">
        <v>38</v>
      </c>
      <c r="P36" s="3" t="s">
        <v>38</v>
      </c>
      <c r="Q36" s="3" t="s">
        <v>38</v>
      </c>
      <c r="R36" s="3" t="s">
        <v>38</v>
      </c>
      <c r="S36" s="3" t="s">
        <v>38</v>
      </c>
      <c r="T36" s="3" t="s">
        <v>38</v>
      </c>
      <c r="U36" s="3" t="s">
        <v>38</v>
      </c>
      <c r="V36" s="7"/>
      <c r="W36" s="7"/>
      <c r="X36" s="7"/>
      <c r="Y36" s="7"/>
      <c r="Z36" s="10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40"/>
    </row>
    <row r="37" spans="1:40" ht="63" x14ac:dyDescent="0.25">
      <c r="A37" s="44" t="s">
        <v>76</v>
      </c>
      <c r="B37" s="45" t="s">
        <v>73</v>
      </c>
      <c r="C37" s="1" t="s">
        <v>37</v>
      </c>
      <c r="D37" s="4" t="s">
        <v>38</v>
      </c>
      <c r="E37" s="1" t="s">
        <v>38</v>
      </c>
      <c r="F37" s="4" t="s">
        <v>38</v>
      </c>
      <c r="G37" s="4" t="s">
        <v>38</v>
      </c>
      <c r="H37" s="4" t="s">
        <v>38</v>
      </c>
      <c r="I37" s="4" t="s">
        <v>38</v>
      </c>
      <c r="J37" s="4" t="s">
        <v>38</v>
      </c>
      <c r="K37" s="4" t="s">
        <v>38</v>
      </c>
      <c r="L37" s="2" t="s">
        <v>38</v>
      </c>
      <c r="M37" s="4" t="s">
        <v>38</v>
      </c>
      <c r="N37" s="1" t="s">
        <v>38</v>
      </c>
      <c r="O37" s="1" t="s">
        <v>38</v>
      </c>
      <c r="P37" s="3" t="s">
        <v>38</v>
      </c>
      <c r="Q37" s="3" t="s">
        <v>38</v>
      </c>
      <c r="R37" s="3" t="s">
        <v>38</v>
      </c>
      <c r="S37" s="3" t="s">
        <v>38</v>
      </c>
      <c r="T37" s="3" t="s">
        <v>38</v>
      </c>
      <c r="U37" s="3" t="s">
        <v>38</v>
      </c>
      <c r="V37" s="7"/>
      <c r="W37" s="7"/>
      <c r="X37" s="7"/>
      <c r="Y37" s="7"/>
      <c r="Z37" s="10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40"/>
    </row>
    <row r="38" spans="1:40" ht="63" x14ac:dyDescent="0.25">
      <c r="A38" s="44" t="s">
        <v>76</v>
      </c>
      <c r="B38" s="45" t="s">
        <v>74</v>
      </c>
      <c r="C38" s="1" t="s">
        <v>37</v>
      </c>
      <c r="D38" s="4" t="s">
        <v>38</v>
      </c>
      <c r="E38" s="1" t="s">
        <v>38</v>
      </c>
      <c r="F38" s="4" t="s">
        <v>38</v>
      </c>
      <c r="G38" s="4" t="s">
        <v>38</v>
      </c>
      <c r="H38" s="4" t="s">
        <v>38</v>
      </c>
      <c r="I38" s="4" t="s">
        <v>38</v>
      </c>
      <c r="J38" s="4" t="s">
        <v>38</v>
      </c>
      <c r="K38" s="4" t="s">
        <v>38</v>
      </c>
      <c r="L38" s="2" t="s">
        <v>38</v>
      </c>
      <c r="M38" s="4" t="s">
        <v>38</v>
      </c>
      <c r="N38" s="1" t="s">
        <v>38</v>
      </c>
      <c r="O38" s="1" t="s">
        <v>38</v>
      </c>
      <c r="P38" s="3" t="s">
        <v>38</v>
      </c>
      <c r="Q38" s="3" t="s">
        <v>38</v>
      </c>
      <c r="R38" s="3" t="s">
        <v>38</v>
      </c>
      <c r="S38" s="3" t="s">
        <v>38</v>
      </c>
      <c r="T38" s="3" t="s">
        <v>38</v>
      </c>
      <c r="U38" s="3" t="s">
        <v>38</v>
      </c>
      <c r="V38" s="7"/>
      <c r="W38" s="7"/>
      <c r="X38" s="7"/>
      <c r="Y38" s="7"/>
      <c r="Z38" s="10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40"/>
    </row>
    <row r="39" spans="1:40" ht="63" x14ac:dyDescent="0.25">
      <c r="A39" s="44" t="s">
        <v>76</v>
      </c>
      <c r="B39" s="45" t="s">
        <v>77</v>
      </c>
      <c r="C39" s="1" t="s">
        <v>37</v>
      </c>
      <c r="D39" s="4" t="s">
        <v>38</v>
      </c>
      <c r="E39" s="1" t="s">
        <v>38</v>
      </c>
      <c r="F39" s="4" t="s">
        <v>38</v>
      </c>
      <c r="G39" s="4" t="s">
        <v>38</v>
      </c>
      <c r="H39" s="4" t="s">
        <v>38</v>
      </c>
      <c r="I39" s="4" t="s">
        <v>38</v>
      </c>
      <c r="J39" s="4" t="s">
        <v>38</v>
      </c>
      <c r="K39" s="4" t="s">
        <v>38</v>
      </c>
      <c r="L39" s="2" t="s">
        <v>38</v>
      </c>
      <c r="M39" s="4" t="s">
        <v>38</v>
      </c>
      <c r="N39" s="1" t="s">
        <v>38</v>
      </c>
      <c r="O39" s="1" t="s">
        <v>38</v>
      </c>
      <c r="P39" s="3" t="s">
        <v>38</v>
      </c>
      <c r="Q39" s="3" t="s">
        <v>38</v>
      </c>
      <c r="R39" s="3" t="s">
        <v>38</v>
      </c>
      <c r="S39" s="3" t="s">
        <v>38</v>
      </c>
      <c r="T39" s="3" t="s">
        <v>38</v>
      </c>
      <c r="U39" s="3" t="s">
        <v>38</v>
      </c>
      <c r="V39" s="7"/>
      <c r="W39" s="7"/>
      <c r="X39" s="7"/>
      <c r="Y39" s="7"/>
      <c r="Z39" s="10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0"/>
    </row>
    <row r="40" spans="1:40" ht="63" x14ac:dyDescent="0.25">
      <c r="A40" s="44" t="s">
        <v>78</v>
      </c>
      <c r="B40" s="45" t="s">
        <v>79</v>
      </c>
      <c r="C40" s="1" t="s">
        <v>37</v>
      </c>
      <c r="D40" s="3" t="s">
        <v>38</v>
      </c>
      <c r="E40" s="1" t="s">
        <v>38</v>
      </c>
      <c r="F40" s="3" t="s">
        <v>38</v>
      </c>
      <c r="G40" s="3" t="s">
        <v>38</v>
      </c>
      <c r="H40" s="3" t="s">
        <v>38</v>
      </c>
      <c r="I40" s="3" t="s">
        <v>38</v>
      </c>
      <c r="J40" s="4" t="s">
        <v>38</v>
      </c>
      <c r="K40" s="4" t="s">
        <v>38</v>
      </c>
      <c r="L40" s="2" t="s">
        <v>38</v>
      </c>
      <c r="M40" s="3" t="s">
        <v>38</v>
      </c>
      <c r="N40" s="1" t="s">
        <v>38</v>
      </c>
      <c r="O40" s="1" t="s">
        <v>38</v>
      </c>
      <c r="P40" s="3" t="s">
        <v>38</v>
      </c>
      <c r="Q40" s="3" t="s">
        <v>38</v>
      </c>
      <c r="R40" s="3" t="s">
        <v>38</v>
      </c>
      <c r="S40" s="3" t="s">
        <v>38</v>
      </c>
      <c r="T40" s="3" t="s">
        <v>38</v>
      </c>
      <c r="U40" s="3" t="s">
        <v>38</v>
      </c>
      <c r="V40" s="7"/>
      <c r="W40" s="7"/>
      <c r="X40" s="7"/>
      <c r="Y40" s="7"/>
      <c r="Z40" s="10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0"/>
    </row>
    <row r="41" spans="1:40" ht="47.25" x14ac:dyDescent="0.25">
      <c r="A41" s="44" t="s">
        <v>80</v>
      </c>
      <c r="B41" s="45" t="s">
        <v>81</v>
      </c>
      <c r="C41" s="1" t="s">
        <v>37</v>
      </c>
      <c r="D41" s="4" t="s">
        <v>38</v>
      </c>
      <c r="E41" s="1" t="s">
        <v>38</v>
      </c>
      <c r="F41" s="4" t="s">
        <v>38</v>
      </c>
      <c r="G41" s="4" t="s">
        <v>38</v>
      </c>
      <c r="H41" s="4" t="s">
        <v>38</v>
      </c>
      <c r="I41" s="4" t="s">
        <v>38</v>
      </c>
      <c r="J41" s="4" t="s">
        <v>38</v>
      </c>
      <c r="K41" s="4" t="s">
        <v>38</v>
      </c>
      <c r="L41" s="2" t="s">
        <v>38</v>
      </c>
      <c r="M41" s="4" t="s">
        <v>38</v>
      </c>
      <c r="N41" s="1" t="s">
        <v>38</v>
      </c>
      <c r="O41" s="1" t="s">
        <v>38</v>
      </c>
      <c r="P41" s="3" t="s">
        <v>38</v>
      </c>
      <c r="Q41" s="3" t="s">
        <v>38</v>
      </c>
      <c r="R41" s="3" t="s">
        <v>38</v>
      </c>
      <c r="S41" s="3" t="s">
        <v>38</v>
      </c>
      <c r="T41" s="3" t="s">
        <v>38</v>
      </c>
      <c r="U41" s="3" t="s">
        <v>38</v>
      </c>
      <c r="V41" s="7"/>
      <c r="W41" s="7"/>
      <c r="X41" s="7"/>
      <c r="Y41" s="7"/>
      <c r="Z41" s="10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0"/>
    </row>
    <row r="42" spans="1:40" ht="63" x14ac:dyDescent="0.25">
      <c r="A42" s="44" t="s">
        <v>82</v>
      </c>
      <c r="B42" s="45" t="s">
        <v>83</v>
      </c>
      <c r="C42" s="1" t="s">
        <v>37</v>
      </c>
      <c r="D42" s="4" t="s">
        <v>38</v>
      </c>
      <c r="E42" s="1" t="s">
        <v>38</v>
      </c>
      <c r="F42" s="4" t="s">
        <v>38</v>
      </c>
      <c r="G42" s="4" t="s">
        <v>38</v>
      </c>
      <c r="H42" s="4" t="s">
        <v>38</v>
      </c>
      <c r="I42" s="4" t="s">
        <v>38</v>
      </c>
      <c r="J42" s="4" t="s">
        <v>38</v>
      </c>
      <c r="K42" s="4" t="s">
        <v>38</v>
      </c>
      <c r="L42" s="2" t="s">
        <v>38</v>
      </c>
      <c r="M42" s="4" t="s">
        <v>38</v>
      </c>
      <c r="N42" s="1" t="s">
        <v>38</v>
      </c>
      <c r="O42" s="1" t="s">
        <v>38</v>
      </c>
      <c r="P42" s="3" t="s">
        <v>38</v>
      </c>
      <c r="Q42" s="3" t="s">
        <v>38</v>
      </c>
      <c r="R42" s="3" t="s">
        <v>38</v>
      </c>
      <c r="S42" s="3" t="s">
        <v>38</v>
      </c>
      <c r="T42" s="3" t="s">
        <v>38</v>
      </c>
      <c r="U42" s="3" t="s">
        <v>38</v>
      </c>
      <c r="V42" s="7"/>
      <c r="W42" s="7"/>
      <c r="X42" s="7"/>
      <c r="Y42" s="7"/>
      <c r="Z42" s="10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0"/>
    </row>
    <row r="43" spans="1:40" ht="31.5" x14ac:dyDescent="0.25">
      <c r="A43" s="44" t="s">
        <v>84</v>
      </c>
      <c r="B43" s="45" t="s">
        <v>85</v>
      </c>
      <c r="C43" s="1" t="s">
        <v>37</v>
      </c>
      <c r="D43" s="2">
        <f>D46</f>
        <v>1295.2614267156412</v>
      </c>
      <c r="E43" s="2" t="str">
        <f t="shared" ref="E43:U43" si="4">E46</f>
        <v>нд</v>
      </c>
      <c r="F43" s="2">
        <f t="shared" si="4"/>
        <v>1295.0565441124413</v>
      </c>
      <c r="G43" s="2" t="str">
        <f t="shared" si="4"/>
        <v>нд</v>
      </c>
      <c r="H43" s="2" t="str">
        <f t="shared" si="4"/>
        <v>нд</v>
      </c>
      <c r="I43" s="2" t="str">
        <f t="shared" si="4"/>
        <v>нд</v>
      </c>
      <c r="J43" s="2">
        <f t="shared" si="4"/>
        <v>1295.0565441124413</v>
      </c>
      <c r="K43" s="2">
        <f t="shared" si="4"/>
        <v>1078.0571337654433</v>
      </c>
      <c r="L43" s="2" t="str">
        <f t="shared" si="4"/>
        <v>нд</v>
      </c>
      <c r="M43" s="2">
        <f t="shared" si="4"/>
        <v>1078.0571337654433</v>
      </c>
      <c r="N43" s="2" t="str">
        <f t="shared" si="4"/>
        <v>нд</v>
      </c>
      <c r="O43" s="2" t="str">
        <f t="shared" si="4"/>
        <v>нд</v>
      </c>
      <c r="P43" s="2" t="str">
        <f t="shared" si="4"/>
        <v>нд</v>
      </c>
      <c r="Q43" s="2" t="str">
        <f t="shared" si="4"/>
        <v>нд</v>
      </c>
      <c r="R43" s="2" t="str">
        <f t="shared" si="4"/>
        <v>нд</v>
      </c>
      <c r="S43" s="2" t="str">
        <f t="shared" si="4"/>
        <v>нд</v>
      </c>
      <c r="T43" s="2">
        <f t="shared" si="4"/>
        <v>146</v>
      </c>
      <c r="U43" s="2">
        <f t="shared" si="4"/>
        <v>146</v>
      </c>
      <c r="V43" s="7"/>
      <c r="W43" s="7"/>
      <c r="X43" s="23"/>
      <c r="Y43" s="7"/>
      <c r="Z43" s="10"/>
      <c r="AA43" s="7"/>
      <c r="AB43" s="7"/>
      <c r="AC43" s="7"/>
      <c r="AD43" s="7"/>
      <c r="AE43" s="23"/>
      <c r="AF43" s="7"/>
      <c r="AG43" s="23"/>
      <c r="AH43" s="7"/>
      <c r="AI43" s="23"/>
      <c r="AJ43" s="7"/>
      <c r="AK43" s="23"/>
      <c r="AL43" s="7"/>
      <c r="AM43" s="7"/>
      <c r="AN43" s="40"/>
    </row>
    <row r="44" spans="1:40" ht="47.25" x14ac:dyDescent="0.25">
      <c r="A44" s="44" t="s">
        <v>86</v>
      </c>
      <c r="B44" s="45" t="s">
        <v>87</v>
      </c>
      <c r="C44" s="1" t="s">
        <v>37</v>
      </c>
      <c r="D44" s="1" t="s">
        <v>38</v>
      </c>
      <c r="E44" s="1" t="s">
        <v>38</v>
      </c>
      <c r="F44" s="1" t="s">
        <v>38</v>
      </c>
      <c r="G44" s="1" t="s">
        <v>38</v>
      </c>
      <c r="H44" s="1" t="s">
        <v>38</v>
      </c>
      <c r="I44" s="1" t="s">
        <v>38</v>
      </c>
      <c r="J44" s="4" t="s">
        <v>38</v>
      </c>
      <c r="K44" s="4" t="s">
        <v>38</v>
      </c>
      <c r="L44" s="2" t="s">
        <v>38</v>
      </c>
      <c r="M44" s="1" t="s">
        <v>38</v>
      </c>
      <c r="N44" s="1" t="s">
        <v>38</v>
      </c>
      <c r="O44" s="1" t="s">
        <v>38</v>
      </c>
      <c r="P44" s="3" t="s">
        <v>38</v>
      </c>
      <c r="Q44" s="3" t="s">
        <v>38</v>
      </c>
      <c r="R44" s="3" t="s">
        <v>38</v>
      </c>
      <c r="S44" s="3" t="s">
        <v>38</v>
      </c>
      <c r="T44" s="1" t="s">
        <v>38</v>
      </c>
      <c r="U44" s="1" t="s">
        <v>38</v>
      </c>
      <c r="V44" s="7"/>
      <c r="W44" s="7"/>
      <c r="X44" s="23"/>
      <c r="Y44" s="7"/>
      <c r="Z44" s="10"/>
      <c r="AA44" s="7"/>
      <c r="AB44" s="7"/>
      <c r="AC44" s="7"/>
      <c r="AD44" s="7"/>
      <c r="AE44" s="23"/>
      <c r="AF44" s="7"/>
      <c r="AG44" s="23"/>
      <c r="AH44" s="7"/>
      <c r="AI44" s="23"/>
      <c r="AJ44" s="7"/>
      <c r="AK44" s="23"/>
      <c r="AL44" s="7"/>
      <c r="AM44" s="7"/>
      <c r="AN44" s="40"/>
    </row>
    <row r="45" spans="1:40" ht="31.5" x14ac:dyDescent="0.25">
      <c r="A45" s="44" t="s">
        <v>88</v>
      </c>
      <c r="B45" s="45" t="s">
        <v>89</v>
      </c>
      <c r="C45" s="1" t="s">
        <v>37</v>
      </c>
      <c r="D45" s="1" t="s">
        <v>38</v>
      </c>
      <c r="E45" s="1" t="s">
        <v>38</v>
      </c>
      <c r="F45" s="1" t="s">
        <v>38</v>
      </c>
      <c r="G45" s="1" t="s">
        <v>38</v>
      </c>
      <c r="H45" s="1" t="s">
        <v>38</v>
      </c>
      <c r="I45" s="1" t="s">
        <v>38</v>
      </c>
      <c r="J45" s="4" t="s">
        <v>38</v>
      </c>
      <c r="K45" s="4" t="s">
        <v>38</v>
      </c>
      <c r="L45" s="2" t="s">
        <v>38</v>
      </c>
      <c r="M45" s="1" t="s">
        <v>38</v>
      </c>
      <c r="N45" s="1" t="s">
        <v>38</v>
      </c>
      <c r="O45" s="1" t="s">
        <v>38</v>
      </c>
      <c r="P45" s="3" t="s">
        <v>38</v>
      </c>
      <c r="Q45" s="3" t="s">
        <v>38</v>
      </c>
      <c r="R45" s="3" t="s">
        <v>38</v>
      </c>
      <c r="S45" s="3" t="s">
        <v>38</v>
      </c>
      <c r="T45" s="1" t="s">
        <v>38</v>
      </c>
      <c r="U45" s="1" t="s">
        <v>38</v>
      </c>
      <c r="V45" s="7"/>
      <c r="W45" s="7"/>
      <c r="X45" s="23"/>
      <c r="Y45" s="7"/>
      <c r="Z45" s="10"/>
      <c r="AA45" s="7"/>
      <c r="AB45" s="7"/>
      <c r="AC45" s="7"/>
      <c r="AD45" s="7"/>
      <c r="AE45" s="23"/>
      <c r="AF45" s="7"/>
      <c r="AG45" s="23"/>
      <c r="AH45" s="7"/>
      <c r="AI45" s="23"/>
      <c r="AJ45" s="7"/>
      <c r="AK45" s="23"/>
      <c r="AL45" s="7"/>
      <c r="AM45" s="7"/>
      <c r="AN45" s="40"/>
    </row>
    <row r="46" spans="1:40" ht="47.25" x14ac:dyDescent="0.25">
      <c r="A46" s="44" t="s">
        <v>90</v>
      </c>
      <c r="B46" s="45" t="s">
        <v>91</v>
      </c>
      <c r="C46" s="1" t="s">
        <v>37</v>
      </c>
      <c r="D46" s="2">
        <f>D47+D48+D49+D50+D51+D53+D54+D55+D56+D57+D58+D59+D52</f>
        <v>1295.2614267156412</v>
      </c>
      <c r="E46" s="1" t="s">
        <v>38</v>
      </c>
      <c r="F46" s="2">
        <f>F47+F48+F49+F50+F51+F53+F54+F55+F56+F57+F58+F59+F52</f>
        <v>1295.0565441124413</v>
      </c>
      <c r="G46" s="1" t="s">
        <v>38</v>
      </c>
      <c r="H46" s="1" t="s">
        <v>38</v>
      </c>
      <c r="I46" s="1" t="s">
        <v>38</v>
      </c>
      <c r="J46" s="2">
        <f>J47+J48+J49+J50+J51+J53+J54+J55+J56+J57+J58+J59+J52</f>
        <v>1295.0565441124413</v>
      </c>
      <c r="K46" s="2">
        <f>K47+K48+K49+K50+K51+K53+K54+K55+K56+K57+K58+K59+K52</f>
        <v>1078.0571337654433</v>
      </c>
      <c r="L46" s="2" t="s">
        <v>38</v>
      </c>
      <c r="M46" s="2">
        <f>M47+M48+M49+M50+M51+M53+M54+M55+M56+M57+M58+M59+M52</f>
        <v>1078.0571337654433</v>
      </c>
      <c r="N46" s="1" t="s">
        <v>38</v>
      </c>
      <c r="O46" s="1" t="s">
        <v>38</v>
      </c>
      <c r="P46" s="3" t="s">
        <v>38</v>
      </c>
      <c r="Q46" s="3" t="s">
        <v>38</v>
      </c>
      <c r="R46" s="3" t="s">
        <v>38</v>
      </c>
      <c r="S46" s="3" t="s">
        <v>38</v>
      </c>
      <c r="T46" s="2">
        <f>T47+T48+T49+T50+T51+T53+T54+T55+T56+T57+T58+T59</f>
        <v>146</v>
      </c>
      <c r="U46" s="2">
        <f>U47+U48+U49+U50+U51+U53+U54+U55+U56+U57+U58+U59</f>
        <v>146</v>
      </c>
      <c r="V46" s="7"/>
      <c r="W46" s="7"/>
      <c r="X46" s="7"/>
      <c r="Y46" s="7"/>
      <c r="Z46" s="10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0"/>
    </row>
    <row r="47" spans="1:40" ht="45" x14ac:dyDescent="0.25">
      <c r="A47" s="44" t="s">
        <v>144</v>
      </c>
      <c r="B47" s="45" t="s">
        <v>145</v>
      </c>
      <c r="C47" s="47" t="s">
        <v>139</v>
      </c>
      <c r="D47" s="13">
        <f>0.653772*1.073</f>
        <v>0.70149735599999996</v>
      </c>
      <c r="E47" s="22" t="s">
        <v>138</v>
      </c>
      <c r="F47" s="13">
        <f>G47+H47+I47+J47</f>
        <v>1.1567700000000001</v>
      </c>
      <c r="G47" s="42">
        <v>0</v>
      </c>
      <c r="H47" s="42">
        <v>0</v>
      </c>
      <c r="I47" s="42">
        <v>0</v>
      </c>
      <c r="J47" s="13">
        <v>1.1567700000000001</v>
      </c>
      <c r="K47" s="11">
        <f>J47/1.2</f>
        <v>0.96397500000000014</v>
      </c>
      <c r="L47" s="12">
        <v>2025</v>
      </c>
      <c r="M47" s="13">
        <f>K47</f>
        <v>0.96397500000000014</v>
      </c>
      <c r="N47" s="22" t="s">
        <v>155</v>
      </c>
      <c r="O47" s="1" t="s">
        <v>38</v>
      </c>
      <c r="P47" s="3" t="s">
        <v>38</v>
      </c>
      <c r="Q47" s="3" t="s">
        <v>38</v>
      </c>
      <c r="R47" s="3" t="s">
        <v>38</v>
      </c>
      <c r="S47" s="3" t="s">
        <v>38</v>
      </c>
      <c r="T47" s="42">
        <v>1</v>
      </c>
      <c r="U47" s="42">
        <v>1</v>
      </c>
      <c r="V47" s="39"/>
      <c r="W47" s="39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</row>
    <row r="48" spans="1:40" ht="45" x14ac:dyDescent="0.25">
      <c r="A48" s="44" t="s">
        <v>146</v>
      </c>
      <c r="B48" s="45" t="s">
        <v>147</v>
      </c>
      <c r="C48" s="47" t="s">
        <v>140</v>
      </c>
      <c r="D48" s="13">
        <f>0.659562*1.073</f>
        <v>0.70771002599999999</v>
      </c>
      <c r="E48" s="22" t="s">
        <v>138</v>
      </c>
      <c r="F48" s="13">
        <f t="shared" ref="F48:F59" si="5">G48+H48+I48+J48</f>
        <v>0.41164802000000039</v>
      </c>
      <c r="G48" s="42">
        <v>0</v>
      </c>
      <c r="H48" s="42">
        <v>0</v>
      </c>
      <c r="I48" s="42">
        <v>0</v>
      </c>
      <c r="J48" s="13">
        <v>0.41164802000000039</v>
      </c>
      <c r="K48" s="11">
        <f>J48/1.2</f>
        <v>0.343040016666667</v>
      </c>
      <c r="L48" s="12">
        <v>2025</v>
      </c>
      <c r="M48" s="13">
        <f t="shared" ref="M48:M50" si="6">K48</f>
        <v>0.343040016666667</v>
      </c>
      <c r="N48" s="22" t="s">
        <v>155</v>
      </c>
      <c r="O48" s="1" t="s">
        <v>38</v>
      </c>
      <c r="P48" s="3" t="s">
        <v>38</v>
      </c>
      <c r="Q48" s="3" t="s">
        <v>38</v>
      </c>
      <c r="R48" s="3" t="s">
        <v>38</v>
      </c>
      <c r="S48" s="3" t="s">
        <v>38</v>
      </c>
      <c r="T48" s="42">
        <v>1</v>
      </c>
      <c r="U48" s="42">
        <v>1</v>
      </c>
      <c r="V48" s="39"/>
      <c r="W48" s="39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</row>
    <row r="49" spans="1:40" ht="45" x14ac:dyDescent="0.25">
      <c r="A49" s="44" t="s">
        <v>148</v>
      </c>
      <c r="B49" s="45" t="s">
        <v>149</v>
      </c>
      <c r="C49" s="47" t="s">
        <v>141</v>
      </c>
      <c r="D49" s="13">
        <f>1.417896*1.073</f>
        <v>1.5214024079999999</v>
      </c>
      <c r="E49" s="22" t="s">
        <v>138</v>
      </c>
      <c r="F49" s="13">
        <f t="shared" si="5"/>
        <v>0.82329605000000039</v>
      </c>
      <c r="G49" s="42">
        <v>0</v>
      </c>
      <c r="H49" s="42">
        <v>0</v>
      </c>
      <c r="I49" s="42">
        <v>0</v>
      </c>
      <c r="J49" s="13">
        <v>0.82329605000000039</v>
      </c>
      <c r="K49" s="11">
        <f t="shared" ref="K49:K50" si="7">J49/1.2</f>
        <v>0.68608004166666703</v>
      </c>
      <c r="L49" s="12">
        <v>2025</v>
      </c>
      <c r="M49" s="13">
        <f t="shared" si="6"/>
        <v>0.68608004166666703</v>
      </c>
      <c r="N49" s="22" t="s">
        <v>155</v>
      </c>
      <c r="O49" s="1" t="s">
        <v>38</v>
      </c>
      <c r="P49" s="3" t="s">
        <v>38</v>
      </c>
      <c r="Q49" s="3" t="s">
        <v>38</v>
      </c>
      <c r="R49" s="3" t="s">
        <v>38</v>
      </c>
      <c r="S49" s="3" t="s">
        <v>38</v>
      </c>
      <c r="T49" s="42">
        <v>2</v>
      </c>
      <c r="U49" s="42">
        <v>2</v>
      </c>
      <c r="V49" s="39"/>
      <c r="W49" s="39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</row>
    <row r="50" spans="1:40" ht="45" x14ac:dyDescent="0.25">
      <c r="A50" s="44" t="s">
        <v>150</v>
      </c>
      <c r="B50" s="45" t="s">
        <v>151</v>
      </c>
      <c r="C50" s="47" t="s">
        <v>142</v>
      </c>
      <c r="D50" s="13">
        <f>1.3392864*1.073</f>
        <v>1.4370543071999999</v>
      </c>
      <c r="E50" s="22" t="s">
        <v>138</v>
      </c>
      <c r="F50" s="13">
        <f t="shared" si="5"/>
        <v>0.74630639999999993</v>
      </c>
      <c r="G50" s="42">
        <v>0</v>
      </c>
      <c r="H50" s="42">
        <v>0</v>
      </c>
      <c r="I50" s="42">
        <v>0</v>
      </c>
      <c r="J50" s="13">
        <v>0.74630639999999993</v>
      </c>
      <c r="K50" s="11">
        <f t="shared" si="7"/>
        <v>0.62192199999999997</v>
      </c>
      <c r="L50" s="12">
        <v>2025</v>
      </c>
      <c r="M50" s="13">
        <f t="shared" si="6"/>
        <v>0.62192199999999997</v>
      </c>
      <c r="N50" s="22" t="s">
        <v>155</v>
      </c>
      <c r="O50" s="1" t="s">
        <v>38</v>
      </c>
      <c r="P50" s="3" t="s">
        <v>38</v>
      </c>
      <c r="Q50" s="3" t="s">
        <v>38</v>
      </c>
      <c r="R50" s="3" t="s">
        <v>38</v>
      </c>
      <c r="S50" s="3" t="s">
        <v>38</v>
      </c>
      <c r="T50" s="42">
        <v>2</v>
      </c>
      <c r="U50" s="42">
        <v>2</v>
      </c>
      <c r="V50" s="39"/>
      <c r="W50" s="39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</row>
    <row r="51" spans="1:40" ht="45" x14ac:dyDescent="0.25">
      <c r="A51" s="44" t="s">
        <v>152</v>
      </c>
      <c r="B51" s="45" t="s">
        <v>153</v>
      </c>
      <c r="C51" s="47" t="s">
        <v>143</v>
      </c>
      <c r="D51" s="13">
        <f>0.540984*1.073</f>
        <v>0.58047583199999997</v>
      </c>
      <c r="E51" s="22" t="s">
        <v>138</v>
      </c>
      <c r="F51" s="13">
        <f t="shared" si="5"/>
        <v>0.23515319999999998</v>
      </c>
      <c r="G51" s="42">
        <v>0</v>
      </c>
      <c r="H51" s="42">
        <v>0</v>
      </c>
      <c r="I51" s="42">
        <v>0</v>
      </c>
      <c r="J51" s="13">
        <v>0.23515319999999998</v>
      </c>
      <c r="K51" s="11">
        <f>J51/1.2</f>
        <v>0.195961</v>
      </c>
      <c r="L51" s="12">
        <v>2025</v>
      </c>
      <c r="M51" s="13">
        <f>K51</f>
        <v>0.195961</v>
      </c>
      <c r="N51" s="22" t="s">
        <v>155</v>
      </c>
      <c r="O51" s="1" t="s">
        <v>38</v>
      </c>
      <c r="P51" s="3" t="s">
        <v>38</v>
      </c>
      <c r="Q51" s="3" t="s">
        <v>38</v>
      </c>
      <c r="R51" s="3" t="s">
        <v>38</v>
      </c>
      <c r="S51" s="3" t="s">
        <v>38</v>
      </c>
      <c r="T51" s="42">
        <v>1</v>
      </c>
      <c r="U51" s="42">
        <v>1</v>
      </c>
      <c r="V51" s="39"/>
      <c r="W51" s="39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</row>
    <row r="52" spans="1:40" ht="90" x14ac:dyDescent="0.25">
      <c r="A52" s="44" t="s">
        <v>154</v>
      </c>
      <c r="B52" s="45" t="s">
        <v>135</v>
      </c>
      <c r="C52" s="47" t="s">
        <v>137</v>
      </c>
      <c r="D52" s="13">
        <f>(1068.504*0+555.96*1.073+260.51*1.073*1.053+96.49*1.073*1.053*1.044)*1.2</f>
        <v>1205.6462875579678</v>
      </c>
      <c r="E52" s="22" t="s">
        <v>134</v>
      </c>
      <c r="F52" s="13">
        <f>G52+H52+I52+J52</f>
        <v>1207.0163712139679</v>
      </c>
      <c r="G52" s="42">
        <v>0</v>
      </c>
      <c r="H52" s="42">
        <v>0</v>
      </c>
      <c r="I52" s="42">
        <v>0</v>
      </c>
      <c r="J52" s="13">
        <f>(1068.504*0+555.95*1.073+261.53*1.073*1.053+96.49*1.073*1.053*1.044)*1.2</f>
        <v>1207.0163712139679</v>
      </c>
      <c r="K52" s="24">
        <f>J52/1.2</f>
        <v>1005.84697601164</v>
      </c>
      <c r="L52" s="2">
        <v>2027</v>
      </c>
      <c r="M52" s="8">
        <f>K52</f>
        <v>1005.84697601164</v>
      </c>
      <c r="N52" s="45" t="s">
        <v>136</v>
      </c>
      <c r="O52" s="1" t="s">
        <v>38</v>
      </c>
      <c r="P52" s="3" t="s">
        <v>38</v>
      </c>
      <c r="Q52" s="3" t="s">
        <v>38</v>
      </c>
      <c r="R52" s="3" t="s">
        <v>38</v>
      </c>
      <c r="S52" s="3" t="s">
        <v>38</v>
      </c>
      <c r="T52" s="3" t="s">
        <v>38</v>
      </c>
      <c r="U52" s="3" t="s">
        <v>38</v>
      </c>
      <c r="V52" s="39"/>
      <c r="W52" s="39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</row>
    <row r="53" spans="1:40" ht="126" x14ac:dyDescent="0.25">
      <c r="A53" s="48" t="s">
        <v>157</v>
      </c>
      <c r="B53" s="49" t="s">
        <v>158</v>
      </c>
      <c r="C53" s="50" t="s">
        <v>159</v>
      </c>
      <c r="D53" s="25">
        <v>9.7645262271449997</v>
      </c>
      <c r="E53" s="22" t="s">
        <v>178</v>
      </c>
      <c r="F53" s="13">
        <f>G53+H53+I53+J53</f>
        <v>9.7645262271449997</v>
      </c>
      <c r="G53" s="42">
        <v>0</v>
      </c>
      <c r="H53" s="42">
        <v>0</v>
      </c>
      <c r="I53" s="42">
        <v>0</v>
      </c>
      <c r="J53" s="25">
        <f>D53</f>
        <v>9.7645262271449997</v>
      </c>
      <c r="K53" s="24">
        <f>J53/1.22</f>
        <v>8.0037100222500008</v>
      </c>
      <c r="L53" s="2">
        <v>2027</v>
      </c>
      <c r="M53" s="8">
        <f>K53</f>
        <v>8.0037100222500008</v>
      </c>
      <c r="N53" s="45" t="s">
        <v>179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2">
        <v>16</v>
      </c>
      <c r="U53" s="2">
        <v>16</v>
      </c>
      <c r="V53" s="39"/>
      <c r="W53" s="39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</row>
    <row r="54" spans="1:40" ht="126" x14ac:dyDescent="0.25">
      <c r="A54" s="48" t="s">
        <v>160</v>
      </c>
      <c r="B54" s="49" t="s">
        <v>161</v>
      </c>
      <c r="C54" s="50" t="s">
        <v>162</v>
      </c>
      <c r="D54" s="25">
        <v>9.168999917025598</v>
      </c>
      <c r="E54" s="22" t="s">
        <v>178</v>
      </c>
      <c r="F54" s="13">
        <f t="shared" si="5"/>
        <v>9.168999917025598</v>
      </c>
      <c r="G54" s="42">
        <v>0</v>
      </c>
      <c r="H54" s="42">
        <v>0</v>
      </c>
      <c r="I54" s="42">
        <v>0</v>
      </c>
      <c r="J54" s="25">
        <f t="shared" ref="J54:J59" si="8">D54</f>
        <v>9.168999917025598</v>
      </c>
      <c r="K54" s="24">
        <f t="shared" ref="K54:K59" si="9">J54/1.22</f>
        <v>7.5155737024799985</v>
      </c>
      <c r="L54" s="2">
        <v>2027</v>
      </c>
      <c r="M54" s="8">
        <f t="shared" ref="M54:M58" si="10">K54</f>
        <v>7.5155737024799985</v>
      </c>
      <c r="N54" s="45" t="s">
        <v>179</v>
      </c>
      <c r="O54" s="1" t="s">
        <v>38</v>
      </c>
      <c r="P54" s="1" t="s">
        <v>38</v>
      </c>
      <c r="Q54" s="1" t="s">
        <v>38</v>
      </c>
      <c r="R54" s="1" t="s">
        <v>38</v>
      </c>
      <c r="S54" s="1" t="s">
        <v>38</v>
      </c>
      <c r="T54" s="2">
        <v>15</v>
      </c>
      <c r="U54" s="2">
        <v>15</v>
      </c>
      <c r="V54" s="39"/>
      <c r="W54" s="39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</row>
    <row r="55" spans="1:40" ht="126" x14ac:dyDescent="0.25">
      <c r="A55" s="48" t="s">
        <v>163</v>
      </c>
      <c r="B55" s="49" t="s">
        <v>164</v>
      </c>
      <c r="C55" s="50" t="s">
        <v>165</v>
      </c>
      <c r="D55" s="25">
        <v>13.337684087861399</v>
      </c>
      <c r="E55" s="22" t="s">
        <v>178</v>
      </c>
      <c r="F55" s="13">
        <f t="shared" si="5"/>
        <v>13.337684087861399</v>
      </c>
      <c r="G55" s="42">
        <v>0</v>
      </c>
      <c r="H55" s="42">
        <v>0</v>
      </c>
      <c r="I55" s="42">
        <v>0</v>
      </c>
      <c r="J55" s="25">
        <f t="shared" si="8"/>
        <v>13.337684087861399</v>
      </c>
      <c r="K55" s="24">
        <f t="shared" si="9"/>
        <v>10.932527940869999</v>
      </c>
      <c r="L55" s="2">
        <v>2027</v>
      </c>
      <c r="M55" s="8">
        <f t="shared" si="10"/>
        <v>10.932527940869999</v>
      </c>
      <c r="N55" s="45" t="s">
        <v>179</v>
      </c>
      <c r="O55" s="1" t="s">
        <v>38</v>
      </c>
      <c r="P55" s="1" t="s">
        <v>38</v>
      </c>
      <c r="Q55" s="1" t="s">
        <v>38</v>
      </c>
      <c r="R55" s="1" t="s">
        <v>38</v>
      </c>
      <c r="S55" s="1" t="s">
        <v>38</v>
      </c>
      <c r="T55" s="2">
        <v>22</v>
      </c>
      <c r="U55" s="2">
        <v>22</v>
      </c>
      <c r="V55" s="39"/>
      <c r="W55" s="39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</row>
    <row r="56" spans="1:40" ht="126" x14ac:dyDescent="0.25">
      <c r="A56" s="48" t="s">
        <v>166</v>
      </c>
      <c r="B56" s="49" t="s">
        <v>167</v>
      </c>
      <c r="C56" s="50" t="s">
        <v>168</v>
      </c>
      <c r="D56" s="25">
        <v>8.5734736069061999</v>
      </c>
      <c r="E56" s="22" t="s">
        <v>178</v>
      </c>
      <c r="F56" s="13">
        <f t="shared" si="5"/>
        <v>8.5734736069061999</v>
      </c>
      <c r="G56" s="42">
        <v>0</v>
      </c>
      <c r="H56" s="42">
        <v>0</v>
      </c>
      <c r="I56" s="42">
        <v>0</v>
      </c>
      <c r="J56" s="25">
        <f t="shared" si="8"/>
        <v>8.5734736069061999</v>
      </c>
      <c r="K56" s="24">
        <f>J56/1.22</f>
        <v>7.0274373827099996</v>
      </c>
      <c r="L56" s="2">
        <v>2027</v>
      </c>
      <c r="M56" s="8">
        <f>K56</f>
        <v>7.0274373827099996</v>
      </c>
      <c r="N56" s="45" t="s">
        <v>179</v>
      </c>
      <c r="O56" s="1" t="s">
        <v>38</v>
      </c>
      <c r="P56" s="1" t="s">
        <v>38</v>
      </c>
      <c r="Q56" s="1" t="s">
        <v>38</v>
      </c>
      <c r="R56" s="1" t="s">
        <v>38</v>
      </c>
      <c r="S56" s="1" t="s">
        <v>38</v>
      </c>
      <c r="T56" s="2">
        <v>14</v>
      </c>
      <c r="U56" s="2">
        <v>14</v>
      </c>
      <c r="V56" s="39"/>
      <c r="W56" s="39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</row>
    <row r="57" spans="1:40" ht="126" x14ac:dyDescent="0.25">
      <c r="A57" s="48" t="s">
        <v>169</v>
      </c>
      <c r="B57" s="49" t="s">
        <v>170</v>
      </c>
      <c r="C57" s="50" t="s">
        <v>171</v>
      </c>
      <c r="D57" s="25">
        <v>18.9335261441706</v>
      </c>
      <c r="E57" s="22" t="s">
        <v>178</v>
      </c>
      <c r="F57" s="13">
        <f t="shared" si="5"/>
        <v>18.9335261441706</v>
      </c>
      <c r="G57" s="42">
        <v>0</v>
      </c>
      <c r="H57" s="42">
        <v>0</v>
      </c>
      <c r="I57" s="42">
        <v>0</v>
      </c>
      <c r="J57" s="25">
        <f t="shared" si="8"/>
        <v>18.9335261441706</v>
      </c>
      <c r="K57" s="24">
        <f t="shared" si="9"/>
        <v>15.51928372473</v>
      </c>
      <c r="L57" s="2">
        <v>2027</v>
      </c>
      <c r="M57" s="8">
        <f t="shared" si="10"/>
        <v>15.51928372473</v>
      </c>
      <c r="N57" s="45" t="s">
        <v>179</v>
      </c>
      <c r="O57" s="1" t="s">
        <v>38</v>
      </c>
      <c r="P57" s="1" t="s">
        <v>38</v>
      </c>
      <c r="Q57" s="1" t="s">
        <v>38</v>
      </c>
      <c r="R57" s="1" t="s">
        <v>38</v>
      </c>
      <c r="S57" s="1" t="s">
        <v>38</v>
      </c>
      <c r="T57" s="2">
        <v>31</v>
      </c>
      <c r="U57" s="2">
        <v>31</v>
      </c>
      <c r="V57" s="39"/>
      <c r="W57" s="39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</row>
    <row r="58" spans="1:40" ht="126" x14ac:dyDescent="0.25">
      <c r="A58" s="48" t="s">
        <v>172</v>
      </c>
      <c r="B58" s="49" t="s">
        <v>173</v>
      </c>
      <c r="C58" s="50" t="s">
        <v>174</v>
      </c>
      <c r="D58" s="25">
        <v>11.5511051575032</v>
      </c>
      <c r="E58" s="22" t="s">
        <v>178</v>
      </c>
      <c r="F58" s="13">
        <f t="shared" si="5"/>
        <v>11.5511051575032</v>
      </c>
      <c r="G58" s="42">
        <v>0</v>
      </c>
      <c r="H58" s="42">
        <v>0</v>
      </c>
      <c r="I58" s="42">
        <v>0</v>
      </c>
      <c r="J58" s="25">
        <f t="shared" si="8"/>
        <v>11.5511051575032</v>
      </c>
      <c r="K58" s="24">
        <f t="shared" si="9"/>
        <v>9.46811898156</v>
      </c>
      <c r="L58" s="2">
        <v>2027</v>
      </c>
      <c r="M58" s="8">
        <f t="shared" si="10"/>
        <v>9.46811898156</v>
      </c>
      <c r="N58" s="45" t="s">
        <v>179</v>
      </c>
      <c r="O58" s="1" t="s">
        <v>38</v>
      </c>
      <c r="P58" s="1" t="s">
        <v>38</v>
      </c>
      <c r="Q58" s="1" t="s">
        <v>38</v>
      </c>
      <c r="R58" s="1" t="s">
        <v>38</v>
      </c>
      <c r="S58" s="1" t="s">
        <v>38</v>
      </c>
      <c r="T58" s="2">
        <v>19</v>
      </c>
      <c r="U58" s="2">
        <v>19</v>
      </c>
      <c r="V58" s="39"/>
      <c r="W58" s="39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</row>
    <row r="59" spans="1:40" ht="126" x14ac:dyDescent="0.25">
      <c r="A59" s="48" t="s">
        <v>175</v>
      </c>
      <c r="B59" s="49" t="s">
        <v>176</v>
      </c>
      <c r="C59" s="50" t="s">
        <v>177</v>
      </c>
      <c r="D59" s="25">
        <v>13.337684087861399</v>
      </c>
      <c r="E59" s="22" t="s">
        <v>178</v>
      </c>
      <c r="F59" s="13">
        <f t="shared" si="5"/>
        <v>13.337684087861399</v>
      </c>
      <c r="G59" s="42">
        <v>0</v>
      </c>
      <c r="H59" s="42">
        <v>0</v>
      </c>
      <c r="I59" s="42">
        <v>0</v>
      </c>
      <c r="J59" s="25">
        <f t="shared" si="8"/>
        <v>13.337684087861399</v>
      </c>
      <c r="K59" s="24">
        <f t="shared" si="9"/>
        <v>10.932527940869999</v>
      </c>
      <c r="L59" s="2">
        <v>2027</v>
      </c>
      <c r="M59" s="8">
        <f>K59</f>
        <v>10.932527940869999</v>
      </c>
      <c r="N59" s="45" t="s">
        <v>179</v>
      </c>
      <c r="O59" s="1" t="s">
        <v>38</v>
      </c>
      <c r="P59" s="1" t="s">
        <v>38</v>
      </c>
      <c r="Q59" s="1" t="s">
        <v>38</v>
      </c>
      <c r="R59" s="1" t="s">
        <v>38</v>
      </c>
      <c r="S59" s="1" t="s">
        <v>38</v>
      </c>
      <c r="T59" s="2">
        <v>22</v>
      </c>
      <c r="U59" s="2">
        <v>22</v>
      </c>
      <c r="V59" s="39"/>
      <c r="W59" s="39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</row>
    <row r="60" spans="1:40" ht="31.5" x14ac:dyDescent="0.25">
      <c r="A60" s="44" t="s">
        <v>92</v>
      </c>
      <c r="B60" s="45" t="s">
        <v>93</v>
      </c>
      <c r="C60" s="46" t="s">
        <v>37</v>
      </c>
      <c r="D60" s="1" t="s">
        <v>38</v>
      </c>
      <c r="E60" s="1" t="s">
        <v>38</v>
      </c>
      <c r="F60" s="1" t="s">
        <v>38</v>
      </c>
      <c r="G60" s="1" t="s">
        <v>38</v>
      </c>
      <c r="H60" s="1" t="s">
        <v>38</v>
      </c>
      <c r="I60" s="1" t="s">
        <v>38</v>
      </c>
      <c r="J60" s="4" t="s">
        <v>38</v>
      </c>
      <c r="K60" s="4" t="s">
        <v>38</v>
      </c>
      <c r="L60" s="2" t="s">
        <v>38</v>
      </c>
      <c r="M60" s="1" t="s">
        <v>38</v>
      </c>
      <c r="N60" s="1" t="s">
        <v>38</v>
      </c>
      <c r="O60" s="1" t="s">
        <v>38</v>
      </c>
      <c r="P60" s="3" t="s">
        <v>38</v>
      </c>
      <c r="Q60" s="3" t="s">
        <v>38</v>
      </c>
      <c r="R60" s="3" t="s">
        <v>38</v>
      </c>
      <c r="S60" s="3" t="s">
        <v>38</v>
      </c>
      <c r="T60" s="1" t="s">
        <v>38</v>
      </c>
      <c r="U60" s="1" t="s">
        <v>38</v>
      </c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40"/>
    </row>
    <row r="61" spans="1:40" ht="15.75" x14ac:dyDescent="0.25">
      <c r="A61" s="44" t="s">
        <v>94</v>
      </c>
      <c r="B61" s="45" t="s">
        <v>95</v>
      </c>
      <c r="C61" s="46" t="s">
        <v>37</v>
      </c>
      <c r="D61" s="1" t="s">
        <v>38</v>
      </c>
      <c r="E61" s="1" t="s">
        <v>38</v>
      </c>
      <c r="F61" s="1" t="s">
        <v>38</v>
      </c>
      <c r="G61" s="1" t="s">
        <v>38</v>
      </c>
      <c r="H61" s="1" t="s">
        <v>38</v>
      </c>
      <c r="I61" s="1" t="s">
        <v>38</v>
      </c>
      <c r="J61" s="4" t="s">
        <v>38</v>
      </c>
      <c r="K61" s="4" t="s">
        <v>38</v>
      </c>
      <c r="L61" s="2" t="s">
        <v>38</v>
      </c>
      <c r="M61" s="1" t="s">
        <v>38</v>
      </c>
      <c r="N61" s="1" t="s">
        <v>38</v>
      </c>
      <c r="O61" s="1" t="s">
        <v>38</v>
      </c>
      <c r="P61" s="3" t="s">
        <v>38</v>
      </c>
      <c r="Q61" s="3" t="s">
        <v>38</v>
      </c>
      <c r="R61" s="3" t="s">
        <v>38</v>
      </c>
      <c r="S61" s="3" t="s">
        <v>38</v>
      </c>
      <c r="T61" s="1" t="s">
        <v>38</v>
      </c>
      <c r="U61" s="1" t="s">
        <v>38</v>
      </c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40"/>
    </row>
    <row r="62" spans="1:40" ht="31.5" x14ac:dyDescent="0.25">
      <c r="A62" s="44" t="s">
        <v>96</v>
      </c>
      <c r="B62" s="45" t="s">
        <v>97</v>
      </c>
      <c r="C62" s="1" t="s">
        <v>37</v>
      </c>
      <c r="D62" s="1" t="s">
        <v>38</v>
      </c>
      <c r="E62" s="1" t="s">
        <v>38</v>
      </c>
      <c r="F62" s="1" t="s">
        <v>38</v>
      </c>
      <c r="G62" s="1" t="s">
        <v>38</v>
      </c>
      <c r="H62" s="1" t="s">
        <v>38</v>
      </c>
      <c r="I62" s="1" t="s">
        <v>38</v>
      </c>
      <c r="J62" s="4" t="s">
        <v>38</v>
      </c>
      <c r="K62" s="4" t="s">
        <v>38</v>
      </c>
      <c r="L62" s="2" t="s">
        <v>38</v>
      </c>
      <c r="M62" s="1" t="s">
        <v>38</v>
      </c>
      <c r="N62" s="1" t="s">
        <v>38</v>
      </c>
      <c r="O62" s="1" t="s">
        <v>38</v>
      </c>
      <c r="P62" s="3" t="s">
        <v>38</v>
      </c>
      <c r="Q62" s="3" t="s">
        <v>38</v>
      </c>
      <c r="R62" s="3" t="s">
        <v>38</v>
      </c>
      <c r="S62" s="3" t="s">
        <v>38</v>
      </c>
      <c r="T62" s="1" t="s">
        <v>38</v>
      </c>
      <c r="U62" s="1" t="s">
        <v>38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0"/>
    </row>
    <row r="63" spans="1:40" ht="31.5" x14ac:dyDescent="0.25">
      <c r="A63" s="44" t="s">
        <v>98</v>
      </c>
      <c r="B63" s="45" t="s">
        <v>99</v>
      </c>
      <c r="C63" s="1" t="s">
        <v>37</v>
      </c>
      <c r="D63" s="1" t="s">
        <v>38</v>
      </c>
      <c r="E63" s="1" t="s">
        <v>38</v>
      </c>
      <c r="F63" s="1" t="s">
        <v>38</v>
      </c>
      <c r="G63" s="1" t="s">
        <v>38</v>
      </c>
      <c r="H63" s="1" t="s">
        <v>38</v>
      </c>
      <c r="I63" s="1" t="s">
        <v>38</v>
      </c>
      <c r="J63" s="4" t="s">
        <v>38</v>
      </c>
      <c r="K63" s="4" t="s">
        <v>38</v>
      </c>
      <c r="L63" s="2" t="s">
        <v>38</v>
      </c>
      <c r="M63" s="1" t="s">
        <v>38</v>
      </c>
      <c r="N63" s="1" t="s">
        <v>38</v>
      </c>
      <c r="O63" s="1" t="s">
        <v>38</v>
      </c>
      <c r="P63" s="3" t="s">
        <v>38</v>
      </c>
      <c r="Q63" s="3" t="s">
        <v>38</v>
      </c>
      <c r="R63" s="3" t="s">
        <v>38</v>
      </c>
      <c r="S63" s="3" t="s">
        <v>38</v>
      </c>
      <c r="T63" s="1" t="s">
        <v>38</v>
      </c>
      <c r="U63" s="1" t="s">
        <v>38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0"/>
    </row>
    <row r="64" spans="1:40" ht="31.5" x14ac:dyDescent="0.25">
      <c r="A64" s="44" t="s">
        <v>100</v>
      </c>
      <c r="B64" s="45" t="s">
        <v>101</v>
      </c>
      <c r="C64" s="1" t="s">
        <v>37</v>
      </c>
      <c r="D64" s="1" t="s">
        <v>38</v>
      </c>
      <c r="E64" s="1" t="s">
        <v>38</v>
      </c>
      <c r="F64" s="1" t="s">
        <v>38</v>
      </c>
      <c r="G64" s="1" t="s">
        <v>38</v>
      </c>
      <c r="H64" s="1" t="s">
        <v>38</v>
      </c>
      <c r="I64" s="1" t="s">
        <v>38</v>
      </c>
      <c r="J64" s="4" t="s">
        <v>38</v>
      </c>
      <c r="K64" s="4" t="s">
        <v>38</v>
      </c>
      <c r="L64" s="2" t="s">
        <v>38</v>
      </c>
      <c r="M64" s="1" t="s">
        <v>38</v>
      </c>
      <c r="N64" s="1" t="s">
        <v>38</v>
      </c>
      <c r="O64" s="1" t="s">
        <v>38</v>
      </c>
      <c r="P64" s="3" t="s">
        <v>38</v>
      </c>
      <c r="Q64" s="3" t="s">
        <v>38</v>
      </c>
      <c r="R64" s="3" t="s">
        <v>38</v>
      </c>
      <c r="S64" s="3" t="s">
        <v>38</v>
      </c>
      <c r="T64" s="1" t="s">
        <v>38</v>
      </c>
      <c r="U64" s="1" t="s">
        <v>38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0"/>
    </row>
    <row r="65" spans="1:40" ht="31.5" x14ac:dyDescent="0.25">
      <c r="A65" s="44" t="s">
        <v>102</v>
      </c>
      <c r="B65" s="45" t="s">
        <v>103</v>
      </c>
      <c r="C65" s="1" t="s">
        <v>37</v>
      </c>
      <c r="D65" s="1" t="s">
        <v>38</v>
      </c>
      <c r="E65" s="1" t="s">
        <v>38</v>
      </c>
      <c r="F65" s="1" t="s">
        <v>38</v>
      </c>
      <c r="G65" s="1" t="s">
        <v>38</v>
      </c>
      <c r="H65" s="1" t="s">
        <v>38</v>
      </c>
      <c r="I65" s="1" t="s">
        <v>38</v>
      </c>
      <c r="J65" s="4" t="s">
        <v>38</v>
      </c>
      <c r="K65" s="4" t="s">
        <v>38</v>
      </c>
      <c r="L65" s="2" t="s">
        <v>38</v>
      </c>
      <c r="M65" s="1" t="s">
        <v>38</v>
      </c>
      <c r="N65" s="1" t="s">
        <v>38</v>
      </c>
      <c r="O65" s="1" t="s">
        <v>38</v>
      </c>
      <c r="P65" s="3" t="s">
        <v>38</v>
      </c>
      <c r="Q65" s="3" t="s">
        <v>38</v>
      </c>
      <c r="R65" s="3" t="s">
        <v>38</v>
      </c>
      <c r="S65" s="3" t="s">
        <v>38</v>
      </c>
      <c r="T65" s="1" t="s">
        <v>38</v>
      </c>
      <c r="U65" s="1" t="s">
        <v>38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0"/>
    </row>
    <row r="66" spans="1:40" ht="31.5" x14ac:dyDescent="0.25">
      <c r="A66" s="44" t="s">
        <v>104</v>
      </c>
      <c r="B66" s="45" t="s">
        <v>105</v>
      </c>
      <c r="C66" s="1" t="s">
        <v>37</v>
      </c>
      <c r="D66" s="1" t="s">
        <v>38</v>
      </c>
      <c r="E66" s="1" t="s">
        <v>38</v>
      </c>
      <c r="F66" s="1" t="s">
        <v>38</v>
      </c>
      <c r="G66" s="1" t="s">
        <v>38</v>
      </c>
      <c r="H66" s="1" t="s">
        <v>38</v>
      </c>
      <c r="I66" s="1" t="s">
        <v>38</v>
      </c>
      <c r="J66" s="4" t="s">
        <v>38</v>
      </c>
      <c r="K66" s="4" t="s">
        <v>38</v>
      </c>
      <c r="L66" s="2" t="s">
        <v>38</v>
      </c>
      <c r="M66" s="1" t="s">
        <v>38</v>
      </c>
      <c r="N66" s="1" t="s">
        <v>38</v>
      </c>
      <c r="O66" s="1" t="s">
        <v>38</v>
      </c>
      <c r="P66" s="3" t="s">
        <v>38</v>
      </c>
      <c r="Q66" s="3" t="s">
        <v>38</v>
      </c>
      <c r="R66" s="3" t="s">
        <v>38</v>
      </c>
      <c r="S66" s="3" t="s">
        <v>38</v>
      </c>
      <c r="T66" s="1" t="s">
        <v>38</v>
      </c>
      <c r="U66" s="1" t="s">
        <v>38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0"/>
    </row>
    <row r="67" spans="1:40" ht="31.5" x14ac:dyDescent="0.25">
      <c r="A67" s="44" t="s">
        <v>106</v>
      </c>
      <c r="B67" s="45" t="s">
        <v>107</v>
      </c>
      <c r="C67" s="1" t="s">
        <v>37</v>
      </c>
      <c r="D67" s="1" t="s">
        <v>38</v>
      </c>
      <c r="E67" s="1" t="s">
        <v>38</v>
      </c>
      <c r="F67" s="1" t="s">
        <v>38</v>
      </c>
      <c r="G67" s="1" t="s">
        <v>38</v>
      </c>
      <c r="H67" s="1" t="s">
        <v>38</v>
      </c>
      <c r="I67" s="1" t="s">
        <v>38</v>
      </c>
      <c r="J67" s="4" t="s">
        <v>38</v>
      </c>
      <c r="K67" s="4" t="s">
        <v>38</v>
      </c>
      <c r="L67" s="2" t="s">
        <v>38</v>
      </c>
      <c r="M67" s="1" t="s">
        <v>38</v>
      </c>
      <c r="N67" s="1" t="s">
        <v>38</v>
      </c>
      <c r="O67" s="1" t="s">
        <v>38</v>
      </c>
      <c r="P67" s="3" t="s">
        <v>38</v>
      </c>
      <c r="Q67" s="3" t="s">
        <v>38</v>
      </c>
      <c r="R67" s="3" t="s">
        <v>38</v>
      </c>
      <c r="S67" s="3" t="s">
        <v>38</v>
      </c>
      <c r="T67" s="1" t="s">
        <v>38</v>
      </c>
      <c r="U67" s="1" t="s">
        <v>38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0"/>
    </row>
    <row r="68" spans="1:40" ht="31.5" x14ac:dyDescent="0.25">
      <c r="A68" s="44" t="s">
        <v>108</v>
      </c>
      <c r="B68" s="45" t="s">
        <v>109</v>
      </c>
      <c r="C68" s="1" t="s">
        <v>37</v>
      </c>
      <c r="D68" s="1" t="s">
        <v>38</v>
      </c>
      <c r="E68" s="1" t="s">
        <v>38</v>
      </c>
      <c r="F68" s="1" t="s">
        <v>38</v>
      </c>
      <c r="G68" s="1" t="s">
        <v>38</v>
      </c>
      <c r="H68" s="1" t="s">
        <v>38</v>
      </c>
      <c r="I68" s="1" t="s">
        <v>38</v>
      </c>
      <c r="J68" s="4" t="s">
        <v>38</v>
      </c>
      <c r="K68" s="4" t="s">
        <v>38</v>
      </c>
      <c r="L68" s="2" t="s">
        <v>38</v>
      </c>
      <c r="M68" s="1" t="s">
        <v>38</v>
      </c>
      <c r="N68" s="1" t="s">
        <v>38</v>
      </c>
      <c r="O68" s="1" t="s">
        <v>38</v>
      </c>
      <c r="P68" s="3" t="s">
        <v>38</v>
      </c>
      <c r="Q68" s="3" t="s">
        <v>38</v>
      </c>
      <c r="R68" s="3" t="s">
        <v>38</v>
      </c>
      <c r="S68" s="3" t="s">
        <v>38</v>
      </c>
      <c r="T68" s="1" t="s">
        <v>38</v>
      </c>
      <c r="U68" s="1" t="s">
        <v>38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0"/>
    </row>
    <row r="69" spans="1:40" ht="31.5" x14ac:dyDescent="0.25">
      <c r="A69" s="44" t="s">
        <v>110</v>
      </c>
      <c r="B69" s="45" t="s">
        <v>111</v>
      </c>
      <c r="C69" s="1" t="s">
        <v>37</v>
      </c>
      <c r="D69" s="1" t="s">
        <v>38</v>
      </c>
      <c r="E69" s="1" t="s">
        <v>38</v>
      </c>
      <c r="F69" s="1" t="s">
        <v>38</v>
      </c>
      <c r="G69" s="1" t="s">
        <v>38</v>
      </c>
      <c r="H69" s="1" t="s">
        <v>38</v>
      </c>
      <c r="I69" s="1" t="s">
        <v>38</v>
      </c>
      <c r="J69" s="4" t="s">
        <v>38</v>
      </c>
      <c r="K69" s="4" t="s">
        <v>38</v>
      </c>
      <c r="L69" s="2" t="s">
        <v>38</v>
      </c>
      <c r="M69" s="1" t="s">
        <v>38</v>
      </c>
      <c r="N69" s="1" t="s">
        <v>38</v>
      </c>
      <c r="O69" s="1" t="s">
        <v>38</v>
      </c>
      <c r="P69" s="3" t="s">
        <v>38</v>
      </c>
      <c r="Q69" s="3" t="s">
        <v>38</v>
      </c>
      <c r="R69" s="3" t="s">
        <v>38</v>
      </c>
      <c r="S69" s="3" t="s">
        <v>38</v>
      </c>
      <c r="T69" s="1" t="s">
        <v>38</v>
      </c>
      <c r="U69" s="1" t="s">
        <v>38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0"/>
    </row>
    <row r="70" spans="1:40" ht="31.5" x14ac:dyDescent="0.25">
      <c r="A70" s="44" t="s">
        <v>112</v>
      </c>
      <c r="B70" s="45" t="s">
        <v>113</v>
      </c>
      <c r="C70" s="1" t="s">
        <v>37</v>
      </c>
      <c r="D70" s="1" t="s">
        <v>38</v>
      </c>
      <c r="E70" s="1" t="s">
        <v>38</v>
      </c>
      <c r="F70" s="1" t="s">
        <v>38</v>
      </c>
      <c r="G70" s="1" t="s">
        <v>38</v>
      </c>
      <c r="H70" s="1" t="s">
        <v>38</v>
      </c>
      <c r="I70" s="1" t="s">
        <v>38</v>
      </c>
      <c r="J70" s="4" t="s">
        <v>38</v>
      </c>
      <c r="K70" s="4" t="s">
        <v>38</v>
      </c>
      <c r="L70" s="2" t="s">
        <v>38</v>
      </c>
      <c r="M70" s="1" t="s">
        <v>38</v>
      </c>
      <c r="N70" s="1" t="s">
        <v>38</v>
      </c>
      <c r="O70" s="1" t="s">
        <v>38</v>
      </c>
      <c r="P70" s="3" t="s">
        <v>38</v>
      </c>
      <c r="Q70" s="3" t="s">
        <v>38</v>
      </c>
      <c r="R70" s="3" t="s">
        <v>38</v>
      </c>
      <c r="S70" s="3" t="s">
        <v>38</v>
      </c>
      <c r="T70" s="1" t="s">
        <v>38</v>
      </c>
      <c r="U70" s="1" t="s">
        <v>38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0"/>
    </row>
    <row r="71" spans="1:40" ht="31.5" x14ac:dyDescent="0.25">
      <c r="A71" s="44" t="s">
        <v>114</v>
      </c>
      <c r="B71" s="45" t="s">
        <v>115</v>
      </c>
      <c r="C71" s="1" t="s">
        <v>37</v>
      </c>
      <c r="D71" s="1" t="s">
        <v>38</v>
      </c>
      <c r="E71" s="1" t="s">
        <v>38</v>
      </c>
      <c r="F71" s="1" t="s">
        <v>38</v>
      </c>
      <c r="G71" s="1" t="s">
        <v>38</v>
      </c>
      <c r="H71" s="1" t="s">
        <v>38</v>
      </c>
      <c r="I71" s="1" t="s">
        <v>38</v>
      </c>
      <c r="J71" s="4" t="s">
        <v>38</v>
      </c>
      <c r="K71" s="4" t="s">
        <v>38</v>
      </c>
      <c r="L71" s="2" t="s">
        <v>38</v>
      </c>
      <c r="M71" s="1" t="s">
        <v>38</v>
      </c>
      <c r="N71" s="1" t="s">
        <v>38</v>
      </c>
      <c r="O71" s="1" t="s">
        <v>38</v>
      </c>
      <c r="P71" s="3" t="s">
        <v>38</v>
      </c>
      <c r="Q71" s="3" t="s">
        <v>38</v>
      </c>
      <c r="R71" s="3" t="s">
        <v>38</v>
      </c>
      <c r="S71" s="3" t="s">
        <v>38</v>
      </c>
      <c r="T71" s="1" t="s">
        <v>38</v>
      </c>
      <c r="U71" s="1" t="s">
        <v>38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0"/>
    </row>
    <row r="72" spans="1:40" ht="31.5" x14ac:dyDescent="0.25">
      <c r="A72" s="44" t="s">
        <v>116</v>
      </c>
      <c r="B72" s="45" t="s">
        <v>117</v>
      </c>
      <c r="C72" s="1" t="s">
        <v>37</v>
      </c>
      <c r="D72" s="1" t="s">
        <v>38</v>
      </c>
      <c r="E72" s="1" t="s">
        <v>38</v>
      </c>
      <c r="F72" s="1" t="s">
        <v>38</v>
      </c>
      <c r="G72" s="1" t="s">
        <v>38</v>
      </c>
      <c r="H72" s="1" t="s">
        <v>38</v>
      </c>
      <c r="I72" s="1" t="s">
        <v>38</v>
      </c>
      <c r="J72" s="4" t="s">
        <v>38</v>
      </c>
      <c r="K72" s="4" t="s">
        <v>38</v>
      </c>
      <c r="L72" s="2" t="s">
        <v>38</v>
      </c>
      <c r="M72" s="1" t="s">
        <v>38</v>
      </c>
      <c r="N72" s="1" t="s">
        <v>38</v>
      </c>
      <c r="O72" s="1" t="s">
        <v>38</v>
      </c>
      <c r="P72" s="3" t="s">
        <v>38</v>
      </c>
      <c r="Q72" s="3" t="s">
        <v>38</v>
      </c>
      <c r="R72" s="3" t="s">
        <v>38</v>
      </c>
      <c r="S72" s="3" t="s">
        <v>38</v>
      </c>
      <c r="T72" s="1" t="s">
        <v>38</v>
      </c>
      <c r="U72" s="1" t="s">
        <v>38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0"/>
    </row>
    <row r="73" spans="1:40" ht="31.5" x14ac:dyDescent="0.25">
      <c r="A73" s="44" t="s">
        <v>118</v>
      </c>
      <c r="B73" s="45" t="s">
        <v>119</v>
      </c>
      <c r="C73" s="1" t="s">
        <v>37</v>
      </c>
      <c r="D73" s="1" t="s">
        <v>38</v>
      </c>
      <c r="E73" s="1" t="s">
        <v>38</v>
      </c>
      <c r="F73" s="1" t="s">
        <v>38</v>
      </c>
      <c r="G73" s="1" t="s">
        <v>38</v>
      </c>
      <c r="H73" s="1" t="s">
        <v>38</v>
      </c>
      <c r="I73" s="1" t="s">
        <v>38</v>
      </c>
      <c r="J73" s="4" t="s">
        <v>38</v>
      </c>
      <c r="K73" s="4" t="s">
        <v>38</v>
      </c>
      <c r="L73" s="2" t="s">
        <v>38</v>
      </c>
      <c r="M73" s="1" t="s">
        <v>38</v>
      </c>
      <c r="N73" s="1" t="s">
        <v>38</v>
      </c>
      <c r="O73" s="1" t="s">
        <v>38</v>
      </c>
      <c r="P73" s="3" t="s">
        <v>38</v>
      </c>
      <c r="Q73" s="3" t="s">
        <v>38</v>
      </c>
      <c r="R73" s="3" t="s">
        <v>38</v>
      </c>
      <c r="S73" s="3" t="s">
        <v>38</v>
      </c>
      <c r="T73" s="1" t="s">
        <v>38</v>
      </c>
      <c r="U73" s="1" t="s">
        <v>38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0"/>
    </row>
    <row r="74" spans="1:40" ht="31.5" x14ac:dyDescent="0.25">
      <c r="A74" s="44" t="s">
        <v>120</v>
      </c>
      <c r="B74" s="45" t="s">
        <v>121</v>
      </c>
      <c r="C74" s="1" t="s">
        <v>37</v>
      </c>
      <c r="D74" s="1" t="s">
        <v>38</v>
      </c>
      <c r="E74" s="1" t="s">
        <v>38</v>
      </c>
      <c r="F74" s="1" t="s">
        <v>38</v>
      </c>
      <c r="G74" s="1" t="s">
        <v>38</v>
      </c>
      <c r="H74" s="1" t="s">
        <v>38</v>
      </c>
      <c r="I74" s="1" t="s">
        <v>38</v>
      </c>
      <c r="J74" s="4" t="s">
        <v>38</v>
      </c>
      <c r="K74" s="4" t="s">
        <v>38</v>
      </c>
      <c r="L74" s="2" t="s">
        <v>38</v>
      </c>
      <c r="M74" s="1" t="s">
        <v>38</v>
      </c>
      <c r="N74" s="1" t="s">
        <v>38</v>
      </c>
      <c r="O74" s="1" t="s">
        <v>38</v>
      </c>
      <c r="P74" s="3" t="s">
        <v>38</v>
      </c>
      <c r="Q74" s="3" t="s">
        <v>38</v>
      </c>
      <c r="R74" s="3" t="s">
        <v>38</v>
      </c>
      <c r="S74" s="3" t="s">
        <v>38</v>
      </c>
      <c r="T74" s="1" t="s">
        <v>38</v>
      </c>
      <c r="U74" s="1" t="s">
        <v>38</v>
      </c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0"/>
    </row>
    <row r="75" spans="1:40" ht="47.25" x14ac:dyDescent="0.25">
      <c r="A75" s="44" t="s">
        <v>122</v>
      </c>
      <c r="B75" s="45" t="s">
        <v>123</v>
      </c>
      <c r="C75" s="1" t="s">
        <v>37</v>
      </c>
      <c r="D75" s="1" t="s">
        <v>38</v>
      </c>
      <c r="E75" s="1" t="s">
        <v>38</v>
      </c>
      <c r="F75" s="1" t="s">
        <v>38</v>
      </c>
      <c r="G75" s="1" t="s">
        <v>38</v>
      </c>
      <c r="H75" s="1" t="s">
        <v>38</v>
      </c>
      <c r="I75" s="1" t="s">
        <v>38</v>
      </c>
      <c r="J75" s="4" t="s">
        <v>38</v>
      </c>
      <c r="K75" s="4" t="s">
        <v>38</v>
      </c>
      <c r="L75" s="2" t="s">
        <v>38</v>
      </c>
      <c r="M75" s="1" t="s">
        <v>38</v>
      </c>
      <c r="N75" s="1" t="s">
        <v>38</v>
      </c>
      <c r="O75" s="1" t="s">
        <v>38</v>
      </c>
      <c r="P75" s="3" t="s">
        <v>38</v>
      </c>
      <c r="Q75" s="3" t="s">
        <v>38</v>
      </c>
      <c r="R75" s="3" t="s">
        <v>38</v>
      </c>
      <c r="S75" s="3" t="s">
        <v>38</v>
      </c>
      <c r="T75" s="1" t="s">
        <v>38</v>
      </c>
      <c r="U75" s="1" t="s">
        <v>38</v>
      </c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0"/>
    </row>
    <row r="76" spans="1:40" ht="47.25" x14ac:dyDescent="0.25">
      <c r="A76" s="44" t="s">
        <v>124</v>
      </c>
      <c r="B76" s="45" t="s">
        <v>125</v>
      </c>
      <c r="C76" s="1" t="s">
        <v>37</v>
      </c>
      <c r="D76" s="1" t="s">
        <v>38</v>
      </c>
      <c r="E76" s="1" t="s">
        <v>38</v>
      </c>
      <c r="F76" s="1" t="s">
        <v>38</v>
      </c>
      <c r="G76" s="1" t="s">
        <v>38</v>
      </c>
      <c r="H76" s="1" t="s">
        <v>38</v>
      </c>
      <c r="I76" s="1" t="s">
        <v>38</v>
      </c>
      <c r="J76" s="4" t="s">
        <v>38</v>
      </c>
      <c r="K76" s="4" t="s">
        <v>38</v>
      </c>
      <c r="L76" s="2" t="s">
        <v>38</v>
      </c>
      <c r="M76" s="1" t="s">
        <v>38</v>
      </c>
      <c r="N76" s="1" t="s">
        <v>38</v>
      </c>
      <c r="O76" s="1" t="s">
        <v>38</v>
      </c>
      <c r="P76" s="3" t="s">
        <v>38</v>
      </c>
      <c r="Q76" s="3" t="s">
        <v>38</v>
      </c>
      <c r="R76" s="3" t="s">
        <v>38</v>
      </c>
      <c r="S76" s="3" t="s">
        <v>38</v>
      </c>
      <c r="T76" s="1" t="s">
        <v>38</v>
      </c>
      <c r="U76" s="1" t="s">
        <v>38</v>
      </c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0"/>
    </row>
    <row r="77" spans="1:40" ht="47.25" x14ac:dyDescent="0.25">
      <c r="A77" s="44" t="s">
        <v>126</v>
      </c>
      <c r="B77" s="45" t="s">
        <v>127</v>
      </c>
      <c r="C77" s="1" t="s">
        <v>37</v>
      </c>
      <c r="D77" s="1" t="s">
        <v>38</v>
      </c>
      <c r="E77" s="1" t="s">
        <v>38</v>
      </c>
      <c r="F77" s="1" t="s">
        <v>38</v>
      </c>
      <c r="G77" s="1" t="s">
        <v>38</v>
      </c>
      <c r="H77" s="1" t="s">
        <v>38</v>
      </c>
      <c r="I77" s="1" t="s">
        <v>38</v>
      </c>
      <c r="J77" s="4" t="s">
        <v>38</v>
      </c>
      <c r="K77" s="4" t="s">
        <v>38</v>
      </c>
      <c r="L77" s="2" t="s">
        <v>38</v>
      </c>
      <c r="M77" s="1" t="s">
        <v>38</v>
      </c>
      <c r="N77" s="1" t="s">
        <v>38</v>
      </c>
      <c r="O77" s="1" t="s">
        <v>38</v>
      </c>
      <c r="P77" s="3" t="s">
        <v>38</v>
      </c>
      <c r="Q77" s="3" t="s">
        <v>38</v>
      </c>
      <c r="R77" s="3" t="s">
        <v>38</v>
      </c>
      <c r="S77" s="3" t="s">
        <v>38</v>
      </c>
      <c r="T77" s="1" t="s">
        <v>38</v>
      </c>
      <c r="U77" s="1" t="s">
        <v>38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0"/>
    </row>
    <row r="78" spans="1:40" ht="31.5" x14ac:dyDescent="0.25">
      <c r="A78" s="44" t="s">
        <v>128</v>
      </c>
      <c r="B78" s="45" t="s">
        <v>129</v>
      </c>
      <c r="C78" s="1" t="s">
        <v>37</v>
      </c>
      <c r="D78" s="1" t="s">
        <v>38</v>
      </c>
      <c r="E78" s="1" t="s">
        <v>38</v>
      </c>
      <c r="F78" s="1" t="s">
        <v>38</v>
      </c>
      <c r="G78" s="1" t="s">
        <v>38</v>
      </c>
      <c r="H78" s="1" t="s">
        <v>38</v>
      </c>
      <c r="I78" s="1" t="s">
        <v>38</v>
      </c>
      <c r="J78" s="4" t="s">
        <v>38</v>
      </c>
      <c r="K78" s="4" t="s">
        <v>38</v>
      </c>
      <c r="L78" s="2" t="s">
        <v>38</v>
      </c>
      <c r="M78" s="1" t="s">
        <v>38</v>
      </c>
      <c r="N78" s="1" t="s">
        <v>38</v>
      </c>
      <c r="O78" s="1" t="s">
        <v>38</v>
      </c>
      <c r="P78" s="3" t="s">
        <v>38</v>
      </c>
      <c r="Q78" s="3" t="s">
        <v>38</v>
      </c>
      <c r="R78" s="3" t="s">
        <v>38</v>
      </c>
      <c r="S78" s="3" t="s">
        <v>38</v>
      </c>
      <c r="T78" s="1" t="s">
        <v>38</v>
      </c>
      <c r="U78" s="1" t="s">
        <v>38</v>
      </c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0"/>
    </row>
    <row r="79" spans="1:40" ht="31.5" x14ac:dyDescent="0.25">
      <c r="A79" s="44" t="s">
        <v>130</v>
      </c>
      <c r="B79" s="45" t="s">
        <v>131</v>
      </c>
      <c r="C79" s="1" t="s">
        <v>37</v>
      </c>
      <c r="D79" s="1" t="s">
        <v>38</v>
      </c>
      <c r="E79" s="1" t="s">
        <v>38</v>
      </c>
      <c r="F79" s="1" t="s">
        <v>38</v>
      </c>
      <c r="G79" s="1" t="s">
        <v>38</v>
      </c>
      <c r="H79" s="1" t="s">
        <v>38</v>
      </c>
      <c r="I79" s="1" t="s">
        <v>38</v>
      </c>
      <c r="J79" s="4" t="s">
        <v>38</v>
      </c>
      <c r="K79" s="4" t="s">
        <v>38</v>
      </c>
      <c r="L79" s="2" t="s">
        <v>38</v>
      </c>
      <c r="M79" s="1" t="s">
        <v>38</v>
      </c>
      <c r="N79" s="1" t="s">
        <v>38</v>
      </c>
      <c r="O79" s="1" t="s">
        <v>38</v>
      </c>
      <c r="P79" s="3" t="s">
        <v>38</v>
      </c>
      <c r="Q79" s="3" t="s">
        <v>38</v>
      </c>
      <c r="R79" s="3" t="s">
        <v>38</v>
      </c>
      <c r="S79" s="3" t="s">
        <v>38</v>
      </c>
      <c r="T79" s="1" t="s">
        <v>38</v>
      </c>
      <c r="U79" s="1" t="s">
        <v>38</v>
      </c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0"/>
    </row>
    <row r="80" spans="1:40" ht="15.75" x14ac:dyDescent="0.25">
      <c r="A80" s="44" t="s">
        <v>132</v>
      </c>
      <c r="B80" s="45" t="s">
        <v>133</v>
      </c>
      <c r="C80" s="1" t="s">
        <v>37</v>
      </c>
      <c r="D80" s="1" t="s">
        <v>38</v>
      </c>
      <c r="E80" s="1" t="s">
        <v>38</v>
      </c>
      <c r="F80" s="1" t="s">
        <v>38</v>
      </c>
      <c r="G80" s="1" t="s">
        <v>38</v>
      </c>
      <c r="H80" s="1" t="s">
        <v>38</v>
      </c>
      <c r="I80" s="1" t="s">
        <v>38</v>
      </c>
      <c r="J80" s="1" t="s">
        <v>38</v>
      </c>
      <c r="K80" s="4" t="s">
        <v>38</v>
      </c>
      <c r="L80" s="2" t="s">
        <v>38</v>
      </c>
      <c r="M80" s="1" t="s">
        <v>38</v>
      </c>
      <c r="N80" s="1" t="s">
        <v>38</v>
      </c>
      <c r="O80" s="1" t="s">
        <v>38</v>
      </c>
      <c r="P80" s="3" t="s">
        <v>38</v>
      </c>
      <c r="Q80" s="3" t="s">
        <v>38</v>
      </c>
      <c r="R80" s="3" t="s">
        <v>38</v>
      </c>
      <c r="S80" s="3" t="s">
        <v>38</v>
      </c>
      <c r="T80" s="1" t="s">
        <v>38</v>
      </c>
      <c r="U80" s="1" t="s">
        <v>38</v>
      </c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0"/>
    </row>
    <row r="81" spans="1:40" ht="47.25" x14ac:dyDescent="0.25">
      <c r="A81" s="44" t="s">
        <v>180</v>
      </c>
      <c r="B81" s="45" t="s">
        <v>181</v>
      </c>
      <c r="C81" s="47" t="s">
        <v>182</v>
      </c>
      <c r="D81" s="8">
        <f>336.4*1.22*1.041</f>
        <v>427.2347279999999</v>
      </c>
      <c r="E81" s="26" t="s">
        <v>183</v>
      </c>
      <c r="F81" s="8">
        <f>J81</f>
        <v>427.2347279999999</v>
      </c>
      <c r="G81" s="1">
        <v>0</v>
      </c>
      <c r="H81" s="1">
        <v>0</v>
      </c>
      <c r="I81" s="1">
        <v>0</v>
      </c>
      <c r="J81" s="1">
        <f>336.4*1.22*1.041</f>
        <v>427.2347279999999</v>
      </c>
      <c r="K81" s="1">
        <f>J81/1.22</f>
        <v>350.19239999999991</v>
      </c>
      <c r="L81" s="2">
        <v>2027</v>
      </c>
      <c r="M81" s="8">
        <f>K81</f>
        <v>350.19239999999991</v>
      </c>
      <c r="N81" s="45" t="s">
        <v>136</v>
      </c>
      <c r="O81" s="1" t="s">
        <v>38</v>
      </c>
      <c r="P81" s="3" t="s">
        <v>38</v>
      </c>
      <c r="Q81" s="3" t="s">
        <v>38</v>
      </c>
      <c r="R81" s="3" t="s">
        <v>38</v>
      </c>
      <c r="S81" s="3" t="s">
        <v>38</v>
      </c>
      <c r="T81" s="3" t="s">
        <v>38</v>
      </c>
      <c r="U81" s="3" t="s">
        <v>38</v>
      </c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0"/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U4"/>
    <mergeCell ref="A6:U6"/>
    <mergeCell ref="A7:U7"/>
    <mergeCell ref="A9:U9"/>
    <mergeCell ref="A10:T10"/>
    <mergeCell ref="F11:J12"/>
    <mergeCell ref="K11:K13"/>
    <mergeCell ref="A11:A13"/>
    <mergeCell ref="B11:B13"/>
    <mergeCell ref="C11:C13"/>
    <mergeCell ref="D11:D13"/>
    <mergeCell ref="E11:E13"/>
  </mergeCells>
  <pageMargins left="0.7" right="0.7" top="0.75" bottom="0.75" header="0.3" footer="0.3"/>
  <pageSetup paperSize="9" scale="13" orientation="landscape" r:id="rId1"/>
  <colBreaks count="1" manualBreakCount="1">
    <brk id="7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 обоснование</vt:lpstr>
      <vt:lpstr>'14. обоснование'!Область_печати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cp:lastPrinted>2024-08-26T08:25:11Z</cp:lastPrinted>
  <dcterms:created xsi:type="dcterms:W3CDTF">2024-02-20T13:54:49Z</dcterms:created>
  <dcterms:modified xsi:type="dcterms:W3CDTF">2026-04-16T07:47:07Z</dcterms:modified>
</cp:coreProperties>
</file>